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Проект Бюджета 2017 (№ 57)\"/>
    </mc:Choice>
  </mc:AlternateContent>
  <bookViews>
    <workbookView xWindow="120" yWindow="108" windowWidth="15600" windowHeight="9780" activeTab="2"/>
  </bookViews>
  <sheets>
    <sheet name="Приложение 5" sheetId="2" r:id="rId1"/>
    <sheet name="Приложение 7" sheetId="1" r:id="rId2"/>
    <sheet name="Приложение 9" sheetId="3" r:id="rId3"/>
  </sheets>
  <definedNames>
    <definedName name="_xlnm._FilterDatabase" localSheetId="0" hidden="1">'Приложение 5'!$A$8:$I$102</definedName>
    <definedName name="_xlnm._FilterDatabase" localSheetId="1" hidden="1">'Приложение 7'!$A$8:$J$167</definedName>
    <definedName name="_xlnm._FilterDatabase" localSheetId="2" hidden="1">'Приложение 9'!$A$10:$D$39</definedName>
    <definedName name="_xlnm.Print_Area" localSheetId="0">'Приложение 5'!$A$1:$J$106</definedName>
    <definedName name="_xlnm.Print_Area" localSheetId="1">'Приложение 7'!$A$1:$K$168</definedName>
    <definedName name="_xlnm.Print_Area" localSheetId="2">'Приложение 9'!$A$1:$E$44</definedName>
  </definedNames>
  <calcPr calcId="152511"/>
</workbook>
</file>

<file path=xl/calcChain.xml><?xml version="1.0" encoding="utf-8"?>
<calcChain xmlns="http://schemas.openxmlformats.org/spreadsheetml/2006/main">
  <c r="K77" i="1" l="1"/>
  <c r="J77" i="1"/>
  <c r="J66" i="2"/>
  <c r="J65" i="2" s="1"/>
  <c r="I66" i="2"/>
  <c r="I65" i="2" s="1"/>
  <c r="J92" i="2"/>
  <c r="J91" i="2" s="1"/>
  <c r="J90" i="2" s="1"/>
  <c r="I92" i="2"/>
  <c r="I91" i="2" s="1"/>
  <c r="J99" i="2"/>
  <c r="J98" i="2" s="1"/>
  <c r="J97" i="2" s="1"/>
  <c r="I99" i="2"/>
  <c r="I98" i="2" s="1"/>
  <c r="I97" i="2" s="1"/>
  <c r="J45" i="2"/>
  <c r="J42" i="2" s="1"/>
  <c r="I45" i="2"/>
  <c r="J102" i="2"/>
  <c r="J101" i="2" s="1"/>
  <c r="J100" i="2" s="1"/>
  <c r="I102" i="2"/>
  <c r="I101" i="2" s="1"/>
  <c r="I100" i="2" s="1"/>
  <c r="J96" i="2"/>
  <c r="J95" i="2" s="1"/>
  <c r="I96" i="2"/>
  <c r="I95" i="2" s="1"/>
  <c r="J94" i="2"/>
  <c r="J93" i="2" s="1"/>
  <c r="I94" i="2"/>
  <c r="I93" i="2" s="1"/>
  <c r="J89" i="2"/>
  <c r="J88" i="2" s="1"/>
  <c r="I89" i="2"/>
  <c r="I88" i="2" s="1"/>
  <c r="J87" i="2"/>
  <c r="J86" i="2" s="1"/>
  <c r="I87" i="2"/>
  <c r="I86" i="2" s="1"/>
  <c r="J85" i="2"/>
  <c r="J84" i="2" s="1"/>
  <c r="I85" i="2"/>
  <c r="I84" i="2" s="1"/>
  <c r="J83" i="2"/>
  <c r="J82" i="2" s="1"/>
  <c r="I83" i="2"/>
  <c r="I82" i="2" s="1"/>
  <c r="J81" i="2"/>
  <c r="J80" i="2" s="1"/>
  <c r="I81" i="2"/>
  <c r="I80" i="2" s="1"/>
  <c r="J79" i="2"/>
  <c r="J78" i="2" s="1"/>
  <c r="I79" i="2"/>
  <c r="I78" i="2" s="1"/>
  <c r="J77" i="2"/>
  <c r="J76" i="2" s="1"/>
  <c r="I77" i="2"/>
  <c r="I76" i="2" s="1"/>
  <c r="J75" i="2"/>
  <c r="J74" i="2" s="1"/>
  <c r="I75" i="2"/>
  <c r="I74" i="2" s="1"/>
  <c r="J73" i="2"/>
  <c r="J72" i="2" s="1"/>
  <c r="J71" i="2" s="1"/>
  <c r="I73" i="2"/>
  <c r="I72" i="2" s="1"/>
  <c r="J70" i="2"/>
  <c r="J69" i="2" s="1"/>
  <c r="J68" i="2"/>
  <c r="J67" i="2" s="1"/>
  <c r="I68" i="2"/>
  <c r="I67" i="2" s="1"/>
  <c r="I70" i="2"/>
  <c r="I69" i="2" s="1"/>
  <c r="I64" i="2"/>
  <c r="I63" i="2" s="1"/>
  <c r="J62" i="2"/>
  <c r="J61" i="2" s="1"/>
  <c r="I62" i="2"/>
  <c r="I61" i="2" s="1"/>
  <c r="J60" i="2"/>
  <c r="J59" i="2" s="1"/>
  <c r="I60" i="2"/>
  <c r="I59" i="2" s="1"/>
  <c r="J58" i="2"/>
  <c r="J57" i="2" s="1"/>
  <c r="I58" i="2"/>
  <c r="I57" i="2" s="1"/>
  <c r="J56" i="2"/>
  <c r="I56" i="2"/>
  <c r="J55" i="2"/>
  <c r="I55" i="2"/>
  <c r="J52" i="2"/>
  <c r="J51" i="2" s="1"/>
  <c r="I52" i="2"/>
  <c r="I51" i="2" s="1"/>
  <c r="J50" i="2"/>
  <c r="J49" i="2" s="1"/>
  <c r="I50" i="2"/>
  <c r="I49" i="2" s="1"/>
  <c r="I48" i="2"/>
  <c r="J48" i="2"/>
  <c r="J47" i="2"/>
  <c r="I47" i="2"/>
  <c r="J46" i="2"/>
  <c r="I46" i="2"/>
  <c r="J44" i="2"/>
  <c r="I44" i="2"/>
  <c r="J43" i="2"/>
  <c r="I43" i="2"/>
  <c r="J41" i="2"/>
  <c r="J40" i="2" s="1"/>
  <c r="J39" i="2" s="1"/>
  <c r="I41" i="2"/>
  <c r="I40" i="2" s="1"/>
  <c r="J38" i="2"/>
  <c r="I38" i="2"/>
  <c r="J37" i="2"/>
  <c r="I37" i="2"/>
  <c r="I71" i="2" l="1"/>
  <c r="I90" i="2"/>
  <c r="J36" i="2"/>
  <c r="J35" i="2" s="1"/>
  <c r="J54" i="2"/>
  <c r="I42" i="2"/>
  <c r="I39" i="2" s="1"/>
  <c r="I36" i="2"/>
  <c r="I35" i="2" s="1"/>
  <c r="I54" i="2"/>
  <c r="I53" i="2" s="1"/>
  <c r="I34" i="2" l="1"/>
  <c r="K120" i="1"/>
  <c r="J32" i="2" s="1"/>
  <c r="J120" i="1"/>
  <c r="J19" i="2"/>
  <c r="J18" i="2" s="1"/>
  <c r="J17" i="2" s="1"/>
  <c r="K110" i="1"/>
  <c r="J33" i="2"/>
  <c r="J28" i="2"/>
  <c r="J27" i="2" s="1"/>
  <c r="J26" i="2" s="1"/>
  <c r="J25" i="2" s="1"/>
  <c r="J24" i="2"/>
  <c r="J23" i="2" s="1"/>
  <c r="J22" i="2"/>
  <c r="J21" i="2" s="1"/>
  <c r="J15" i="2"/>
  <c r="J14" i="2" s="1"/>
  <c r="J13" i="2"/>
  <c r="J12" i="2" s="1"/>
  <c r="J149" i="1"/>
  <c r="K149" i="1"/>
  <c r="K148" i="1" s="1"/>
  <c r="K38" i="1"/>
  <c r="K37" i="1" s="1"/>
  <c r="K36" i="1" s="1"/>
  <c r="K35" i="1" s="1"/>
  <c r="E17" i="3" s="1"/>
  <c r="K81" i="1"/>
  <c r="J81" i="1"/>
  <c r="J110" i="1"/>
  <c r="K166" i="1"/>
  <c r="K162" i="1"/>
  <c r="K155" i="1"/>
  <c r="K154" i="1"/>
  <c r="K153" i="1" s="1"/>
  <c r="K152" i="1" s="1"/>
  <c r="K146" i="1"/>
  <c r="J64" i="2" s="1"/>
  <c r="J63" i="2" s="1"/>
  <c r="K144" i="1"/>
  <c r="K143" i="1" s="1"/>
  <c r="K138" i="1"/>
  <c r="K136" i="1"/>
  <c r="K130" i="1"/>
  <c r="K129" i="1" s="1"/>
  <c r="K128" i="1" s="1"/>
  <c r="K124" i="1"/>
  <c r="K123" i="1" s="1"/>
  <c r="K122" i="1" s="1"/>
  <c r="K115" i="1"/>
  <c r="K114" i="1" s="1"/>
  <c r="K113" i="1" s="1"/>
  <c r="K108" i="1"/>
  <c r="K105" i="1"/>
  <c r="K104" i="1" s="1"/>
  <c r="K100" i="1"/>
  <c r="K98" i="1"/>
  <c r="K97" i="1" s="1"/>
  <c r="K96" i="1" s="1"/>
  <c r="K95" i="1" s="1"/>
  <c r="E29" i="3" s="1"/>
  <c r="K92" i="1"/>
  <c r="K90" i="1"/>
  <c r="K89" i="1"/>
  <c r="K88" i="1" s="1"/>
  <c r="K86" i="1"/>
  <c r="K85" i="1" s="1"/>
  <c r="K84" i="1" s="1"/>
  <c r="K79" i="1"/>
  <c r="K78" i="1"/>
  <c r="K71" i="1"/>
  <c r="K70" i="1" s="1"/>
  <c r="K66" i="1"/>
  <c r="K65" i="1" s="1"/>
  <c r="K64" i="1" s="1"/>
  <c r="K63" i="1" s="1"/>
  <c r="E24" i="3" s="1"/>
  <c r="K60" i="1"/>
  <c r="K59" i="1" s="1"/>
  <c r="K56" i="1"/>
  <c r="K55" i="1" s="1"/>
  <c r="K49" i="1"/>
  <c r="K48" i="1" s="1"/>
  <c r="K47" i="1" s="1"/>
  <c r="K46" i="1" s="1"/>
  <c r="K45" i="1" s="1"/>
  <c r="K43" i="1"/>
  <c r="K42" i="1" s="1"/>
  <c r="K41" i="1" s="1"/>
  <c r="K40" i="1" s="1"/>
  <c r="E18" i="3" s="1"/>
  <c r="K33" i="1"/>
  <c r="K32" i="1" s="1"/>
  <c r="K31" i="1" s="1"/>
  <c r="K30" i="1" s="1"/>
  <c r="E16" i="3" s="1"/>
  <c r="K28" i="1"/>
  <c r="K27" i="1" s="1"/>
  <c r="K20" i="1" s="1"/>
  <c r="K19" i="1" s="1"/>
  <c r="K25" i="1"/>
  <c r="K24" i="1" s="1"/>
  <c r="K15" i="1"/>
  <c r="K14" i="1" s="1"/>
  <c r="K13" i="1" s="1"/>
  <c r="K12" i="1" s="1"/>
  <c r="E13" i="3" s="1"/>
  <c r="K69" i="1" l="1"/>
  <c r="K68" i="1" s="1"/>
  <c r="E25" i="3" s="1"/>
  <c r="J53" i="2"/>
  <c r="J34" i="2" s="1"/>
  <c r="K18" i="1"/>
  <c r="K17" i="1" s="1"/>
  <c r="E15" i="3" s="1"/>
  <c r="K119" i="1"/>
  <c r="K118" i="1" s="1"/>
  <c r="K117" i="1" s="1"/>
  <c r="K112" i="1" s="1"/>
  <c r="E31" i="3" s="1"/>
  <c r="K161" i="1"/>
  <c r="K160" i="1" s="1"/>
  <c r="K159" i="1" s="1"/>
  <c r="K158" i="1" s="1"/>
  <c r="K157" i="1" s="1"/>
  <c r="K135" i="1"/>
  <c r="K134" i="1" s="1"/>
  <c r="K133" i="1" s="1"/>
  <c r="K132" i="1" s="1"/>
  <c r="E14" i="3"/>
  <c r="E12" i="3" s="1"/>
  <c r="E39" i="3"/>
  <c r="E38" i="3" s="1"/>
  <c r="K151" i="1"/>
  <c r="K76" i="1"/>
  <c r="K75" i="1" s="1"/>
  <c r="K74" i="1" s="1"/>
  <c r="K73" i="1" s="1"/>
  <c r="K107" i="1"/>
  <c r="K103" i="1" s="1"/>
  <c r="E20" i="3"/>
  <c r="E19" i="3" s="1"/>
  <c r="K83" i="1"/>
  <c r="E27" i="3" s="1"/>
  <c r="K142" i="1"/>
  <c r="K141" i="1" s="1"/>
  <c r="K140" i="1" s="1"/>
  <c r="E37" i="3" s="1"/>
  <c r="E36" i="3" s="1"/>
  <c r="J31" i="2"/>
  <c r="J30" i="2" s="1"/>
  <c r="J29" i="2" s="1"/>
  <c r="J11" i="2"/>
  <c r="J10" i="2" s="1"/>
  <c r="J20" i="2"/>
  <c r="J16" i="2" s="1"/>
  <c r="K11" i="1"/>
  <c r="K54" i="1"/>
  <c r="K53" i="1" s="1"/>
  <c r="K126" i="1"/>
  <c r="E33" i="3" s="1"/>
  <c r="E32" i="3" s="1"/>
  <c r="K127" i="1"/>
  <c r="L11" i="2" l="1"/>
  <c r="K94" i="1"/>
  <c r="K102" i="1"/>
  <c r="E30" i="3" s="1"/>
  <c r="E28" i="3" s="1"/>
  <c r="E35" i="3"/>
  <c r="E34" i="3" s="1"/>
  <c r="J9" i="2"/>
  <c r="K52" i="1"/>
  <c r="E22" i="3"/>
  <c r="E21" i="3" s="1"/>
  <c r="K62" i="1"/>
  <c r="E26" i="3"/>
  <c r="E23" i="3" s="1"/>
  <c r="I15" i="2"/>
  <c r="I14" i="2" s="1"/>
  <c r="I13" i="2"/>
  <c r="I32" i="2"/>
  <c r="I33" i="2"/>
  <c r="I28" i="2"/>
  <c r="I27" i="2" s="1"/>
  <c r="I26" i="2" s="1"/>
  <c r="I25" i="2" s="1"/>
  <c r="I22" i="2"/>
  <c r="I21" i="2" s="1"/>
  <c r="I24" i="2"/>
  <c r="I23" i="2" s="1"/>
  <c r="I19" i="2"/>
  <c r="I18" i="2" s="1"/>
  <c r="I17" i="2" s="1"/>
  <c r="K10" i="1" l="1"/>
  <c r="K9" i="1" s="1"/>
  <c r="O10" i="1" s="1"/>
  <c r="E11" i="3"/>
  <c r="I31" i="2"/>
  <c r="I30" i="2" s="1"/>
  <c r="I29" i="2" s="1"/>
  <c r="I20" i="2"/>
  <c r="I16" i="2" s="1"/>
  <c r="J89" i="1" l="1"/>
  <c r="J92" i="1"/>
  <c r="J155" i="1"/>
  <c r="J154" i="1" s="1"/>
  <c r="J153" i="1" s="1"/>
  <c r="J152" i="1" s="1"/>
  <c r="J130" i="1"/>
  <c r="J129" i="1" s="1"/>
  <c r="J128" i="1" s="1"/>
  <c r="J127" i="1" s="1"/>
  <c r="J138" i="1"/>
  <c r="J136" i="1"/>
  <c r="J90" i="1"/>
  <c r="J88" i="1" s="1"/>
  <c r="J60" i="1"/>
  <c r="J59" i="1" s="1"/>
  <c r="J49" i="1"/>
  <c r="J48" i="1" s="1"/>
  <c r="J47" i="1" s="1"/>
  <c r="J46" i="1" s="1"/>
  <c r="J25" i="1"/>
  <c r="J24" i="1" s="1"/>
  <c r="J33" i="1"/>
  <c r="J32" i="1" s="1"/>
  <c r="J31" i="1" s="1"/>
  <c r="J30" i="1" s="1"/>
  <c r="D16" i="3" s="1"/>
  <c r="J45" i="1" l="1"/>
  <c r="D20" i="3"/>
  <c r="D19" i="3" s="1"/>
  <c r="J151" i="1"/>
  <c r="D39" i="3"/>
  <c r="J126" i="1"/>
  <c r="D33" i="3" s="1"/>
  <c r="J135" i="1"/>
  <c r="J134" i="1" s="1"/>
  <c r="J133" i="1" s="1"/>
  <c r="J132" i="1" l="1"/>
  <c r="D35" i="3"/>
  <c r="J148" i="1" l="1"/>
  <c r="J146" i="1"/>
  <c r="J119" i="1"/>
  <c r="J124" i="1"/>
  <c r="J123" i="1" s="1"/>
  <c r="J122" i="1" s="1"/>
  <c r="J115" i="1"/>
  <c r="J114" i="1" s="1"/>
  <c r="J113" i="1" s="1"/>
  <c r="J100" i="1"/>
  <c r="J108" i="1"/>
  <c r="J105" i="1"/>
  <c r="J104" i="1" s="1"/>
  <c r="J98" i="1"/>
  <c r="J97" i="1" s="1"/>
  <c r="J96" i="1" s="1"/>
  <c r="J95" i="1" s="1"/>
  <c r="D29" i="3" s="1"/>
  <c r="J144" i="1"/>
  <c r="J143" i="1" s="1"/>
  <c r="J78" i="1"/>
  <c r="J79" i="1"/>
  <c r="J142" i="1" l="1"/>
  <c r="J141" i="1" s="1"/>
  <c r="J140" i="1" s="1"/>
  <c r="D37" i="3" s="1"/>
  <c r="D36" i="3" s="1"/>
  <c r="J107" i="1"/>
  <c r="J103" i="1" s="1"/>
  <c r="J118" i="1"/>
  <c r="J117" i="1" s="1"/>
  <c r="J112" i="1" s="1"/>
  <c r="D31" i="3" s="1"/>
  <c r="J102" i="1" l="1"/>
  <c r="D30" i="3" s="1"/>
  <c r="D28" i="3" s="1"/>
  <c r="J94" i="1"/>
  <c r="J76" i="1" l="1"/>
  <c r="J75" i="1" s="1"/>
  <c r="J74" i="1" s="1"/>
  <c r="J73" i="1" s="1"/>
  <c r="D26" i="3" s="1"/>
  <c r="J86" i="1"/>
  <c r="J66" i="1"/>
  <c r="J65" i="1" s="1"/>
  <c r="J64" i="1" l="1"/>
  <c r="J63" i="1" s="1"/>
  <c r="D24" i="3" s="1"/>
  <c r="I12" i="2"/>
  <c r="I11" i="2" s="1"/>
  <c r="J15" i="1"/>
  <c r="J14" i="1" s="1"/>
  <c r="J13" i="1" s="1"/>
  <c r="J12" i="1" s="1"/>
  <c r="J28" i="1"/>
  <c r="J27" i="1" s="1"/>
  <c r="J38" i="1"/>
  <c r="J37" i="1" s="1"/>
  <c r="J36" i="1" s="1"/>
  <c r="J35" i="1" s="1"/>
  <c r="D17" i="3" s="1"/>
  <c r="J43" i="1"/>
  <c r="J42" i="1" s="1"/>
  <c r="J41" i="1" s="1"/>
  <c r="J40" i="1" s="1"/>
  <c r="D18" i="3" s="1"/>
  <c r="J166" i="1"/>
  <c r="J162" i="1"/>
  <c r="J85" i="1"/>
  <c r="J84" i="1" s="1"/>
  <c r="J71" i="1"/>
  <c r="J70" i="1" s="1"/>
  <c r="J69" i="1" s="1"/>
  <c r="J56" i="1"/>
  <c r="J55" i="1" s="1"/>
  <c r="J20" i="1" l="1"/>
  <c r="J19" i="1" s="1"/>
  <c r="J18" i="1" s="1"/>
  <c r="J17" i="1" s="1"/>
  <c r="J11" i="1" s="1"/>
  <c r="J83" i="1"/>
  <c r="J68" i="1"/>
  <c r="J54" i="1"/>
  <c r="J53" i="1" s="1"/>
  <c r="J161" i="1"/>
  <c r="J160" i="1" s="1"/>
  <c r="J159" i="1" s="1"/>
  <c r="J158" i="1" s="1"/>
  <c r="J157" i="1" s="1"/>
  <c r="I10" i="2"/>
  <c r="I9" i="2" s="1"/>
  <c r="D38" i="3"/>
  <c r="D13" i="3"/>
  <c r="D25" i="3" l="1"/>
  <c r="J62" i="1"/>
  <c r="L10" i="2"/>
  <c r="D27" i="3"/>
  <c r="D23" i="3" s="1"/>
  <c r="J52" i="1"/>
  <c r="D22" i="3"/>
  <c r="D21" i="3" s="1"/>
  <c r="D15" i="3"/>
  <c r="D34" i="3"/>
  <c r="D14" i="3"/>
  <c r="D12" i="3" l="1"/>
  <c r="J10" i="1"/>
  <c r="J9" i="1" s="1"/>
  <c r="N10" i="1" s="1"/>
  <c r="D32" i="3"/>
  <c r="D11" i="3" s="1"/>
</calcChain>
</file>

<file path=xl/sharedStrings.xml><?xml version="1.0" encoding="utf-8"?>
<sst xmlns="http://schemas.openxmlformats.org/spreadsheetml/2006/main" count="1998" uniqueCount="183">
  <si>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</si>
  <si>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</si>
  <si>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</si>
  <si>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</si>
  <si>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</si>
  <si>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</si>
  <si>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</si>
  <si>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</si>
  <si>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</si>
  <si>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</si>
  <si>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89</t>
  </si>
  <si>
    <t>99</t>
  </si>
  <si>
    <t>Иные бюджетные ассигнования</t>
  </si>
  <si>
    <t>Уплата налога на имущество организаций, земельного и транспортного налогов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</si>
  <si>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</si>
  <si>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</si>
  <si>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</si>
  <si>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общегосударственного характера 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</si>
  <si>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</si>
  <si>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</si>
  <si>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</si>
  <si>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</si>
  <si>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</si>
  <si>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81003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</si>
  <si>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</si>
  <si>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</si>
  <si>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</si>
  <si>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</si>
  <si>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30202</t>
  </si>
  <si>
    <t>55</t>
  </si>
  <si>
    <t>08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</si>
  <si>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</si>
  <si>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</si>
  <si>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</si>
  <si>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</si>
  <si>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</si>
  <si>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</si>
  <si>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</si>
  <si>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</si>
  <si>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400</t>
  </si>
  <si>
    <t>07</t>
  </si>
  <si>
    <t>95</t>
  </si>
  <si>
    <t>03</t>
  </si>
  <si>
    <t>Социальное обеспечение населения</t>
  </si>
  <si>
    <t>Социальная политика</t>
  </si>
  <si>
    <t>13</t>
  </si>
  <si>
    <t>90200</t>
  </si>
  <si>
    <t>Оценка недвижимости, признание прав и регулирование отношений по государственной и муниципальной собственности</t>
  </si>
  <si>
    <t>Другие общегосударственные вопросы</t>
  </si>
  <si>
    <t>Общегосударственные вопросы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</si>
  <si>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</si>
  <si>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</si>
  <si>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Собрание депутатов Кусинского муниципального района </t>
  </si>
  <si>
    <t>00491</t>
  </si>
  <si>
    <t>Доплаты к пенсиям государственных служащих субъектов Российской Федерации и муниципальных служащих</t>
  </si>
  <si>
    <t>21100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</si>
  <si>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</si>
  <si>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</si>
  <si>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</si>
  <si>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</si>
  <si>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</si>
  <si>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</si>
  <si>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</si>
  <si>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</si>
  <si>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</si>
  <si>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</si>
  <si>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</si>
  <si>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30201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</si>
  <si>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</si>
  <si>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</si>
  <si>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70500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</si>
  <si>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</si>
  <si>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</si>
  <si>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</si>
  <si>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</si>
  <si>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</si>
  <si>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</si>
  <si>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</si>
  <si>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</si>
  <si>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</si>
  <si>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</si>
  <si>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</si>
  <si>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</si>
  <si>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</si>
  <si>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</si>
  <si>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</si>
  <si>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</si>
  <si>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</si>
  <si>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</si>
  <si>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</t>
  </si>
  <si>
    <t>Иные расходы на реализацию отраслевых мероприятий</t>
  </si>
  <si>
    <t>20400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</si>
  <si>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</si>
  <si>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</si>
  <si>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</si>
  <si>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30203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</si>
  <si>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</si>
  <si>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</si>
  <si>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</si>
  <si>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</si>
  <si>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</si>
  <si>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</si>
  <si>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</si>
  <si>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Водное хозяйство</t>
  </si>
  <si>
    <t>Иные расходы на реализацию отрослевых мероприятий</t>
  </si>
  <si>
    <t>Мероприятия в области использования, охраны водных объектов и гидротехнических сооружений</t>
  </si>
  <si>
    <t>28001</t>
  </si>
  <si>
    <t>34003</t>
  </si>
  <si>
    <t>Мероприятия по землеустройству и землепользованию</t>
  </si>
  <si>
    <t>Капитальный ренмонт, ремонт и содержание автомобильных дорог общего пользования местного значения за счет средств дорожного фонда</t>
  </si>
  <si>
    <t>Капитальный ренмонт, ремонт и содержание автомобильных дорог общего пользования местного значения за счет средств бюджетов поселений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</si>
  <si>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</si>
  <si>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</si>
  <si>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</si>
  <si>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</si>
  <si>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</si>
  <si>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</si>
  <si>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</si>
  <si>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Субсиди юридическим лицам (за исключением субсидий областным государственным учреждениям), индивдуальным предпринимателям, физическим лицам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</si>
  <si>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</si>
  <si>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Возмещение потерь в доходах организациям, возникающих вследствие государственного регулирования тарифа на предоставление услуг водоснабжения и водоотведения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</si>
  <si>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</si>
  <si>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</si>
  <si>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</si>
  <si>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</si>
  <si>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</si>
  <si>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</si>
  <si>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</si>
  <si>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</si>
  <si>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</si>
  <si>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</si>
  <si>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</si>
  <si>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</si>
  <si>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</si>
  <si>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Реализация полномочий Российской Федерации по обеспечению жильем отдельных категорий граждан, установленных Федеральными законами от 12 января 1995 №5-ФЗ "О ветеранах" и от 24 ноября 1995 года №181-ФЗ "О социальной защите инвалидов в Российской Федерации"</t>
  </si>
  <si>
    <t>Капитальные вложения в объекты недвижимого имущества государственной (муниципальной) собственности</t>
  </si>
  <si>
    <t>55135</t>
  </si>
  <si>
    <t>Выполнение публчных обязательств перед физическим лицом, подлежащих исполнению в денежной форме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</si>
  <si>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</si>
  <si>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</si>
  <si>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</si>
  <si>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</si>
  <si>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</si>
  <si>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</si>
  <si>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</si>
  <si>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</si>
  <si>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</si>
  <si>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</si>
  <si>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</si>
  <si>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</si>
  <si>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органам местного самоуправления в установленном порядке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</si>
  <si>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</si>
  <si>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</si>
  <si>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</si>
  <si>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</si>
  <si>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</si>
  <si>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</si>
  <si>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</si>
  <si>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</si>
  <si>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</si>
  <si>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Ведомственная программа "Развитие дорожного хозяйства Кусинского городского поселения на 2017-2019 годы"</t>
  </si>
  <si>
    <t>Сумма
2018</t>
  </si>
  <si>
    <t>Сумма
2019</t>
  </si>
  <si>
    <t>Распределение бюджетных ассигнований по разделам и подразделам 
классификации расходов бюджетов на плановый период 2018 и 2019 годов</t>
  </si>
  <si>
    <t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
на плановый период 2018 и 2019 годов</t>
  </si>
  <si>
    <t>Ведомственная структура расходов
бюджета Кусинского городского поеселения на плановый период 2018 и 2019 годов</t>
  </si>
  <si>
    <t>Глава Кусиснкого гродского поселения                                                                                           В.Г. Васенев</t>
  </si>
  <si>
    <t>Выполнение публичных обязательств перед физическим лицом, подлежащих исполнению в денежной форме</t>
  </si>
  <si>
    <t>Муниципальная программа "Управление муниципальным имуществом и земельными ресурсами Кусинского городского поселения  на 2017-2019 годы"</t>
  </si>
  <si>
    <t>Мероприятия, реализуемые в рамках муниципальной адресной программы  "Управление муниципальным имуществом и земельными ресурсами Кусинского  городского поселения  на 2017-2019 годы"</t>
  </si>
  <si>
    <t>Муниципальная адресная программа "Модернизация системы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</si>
  <si>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муниципальной целевой комплексной программы "Благоустройство территории Кусинского городского поселения на 2017-2019 годы"</t>
  </si>
  <si>
    <t>Муниципальная целевая комплексная программа "Благоустройство территории Кусинского городского поселения на 2017-2019 годы"</t>
  </si>
  <si>
    <t>Мероприятия, реализуемые в рамках муниципальной адресной программы "Модернизация системы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</si>
  <si>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 реализуемые в рамках муниципальная программа "Управление муниципальным имуществом и земельными ресурсами Кусинского городского поселения  на 2017-2019 годы"</t>
  </si>
  <si>
    <t>Целевая программа "Развитие дорожного хозяйства Кусинского городского поселения на 2017-2019 годы"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</si>
  <si>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</si>
  <si>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 адресной программы "Развитие сетей  уличного освещения на территории Кусинского городского поселения Кусинского муниципального района Челябинской области на 2017-2019 годы"</t>
  </si>
  <si>
    <t xml:space="preserve">Приложение 7
к решению Совета депутатов 
Кусинского городского поселения
«О бюджете Кусинского городского 
поселения на 2017 год, плановый
период 2018 и 2019 годов»
от21.12.2017 г № 57
  </t>
  </si>
  <si>
    <t xml:space="preserve"> Приложение 5
к решению Совета депутатов 
Кусинского городского поселения 
«О бюджете Кусинского городского 
поселения на 2017 год, плановый
период 2018 и 2019 годов»
от21.12.2017 г  № 57
</t>
  </si>
  <si>
    <t xml:space="preserve">Приложение 9
к решению Совета депутатов 
Кусинского городского поселения 
«О бюджете Кусинского городского 
поселения на 2017 год, плановый
период 2018 и 2019 годов»
от 21.12.2012 г №57
</t>
  </si>
  <si>
    <t>Глава Кусинского городского поселения</t>
  </si>
  <si>
    <t>В.Г. Васенёв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</si>
</sst>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0" x14ac:knownFonts="1">
    <font>
      <sz val="10"/>
      <name val="Arial Cyr"/>
      <charset val="204"/>
    </font>
    <font>
      <sz val="22"/>
      <name val="Arial Cyr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20"/>
      <name val="Arial Cyr"/>
      <charset val="204"/>
    </font>
    <font>
      <b/>
      <sz val="20"/>
      <name val="Times New Roman"/>
      <family val="1"/>
      <charset val="204"/>
    </font>
    <font>
      <sz val="24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8"/>
      <name val="Arial Cyr"/>
      <charset val="204"/>
    </font>
    <font>
      <b/>
      <sz val="22"/>
      <name val="Arial Cyr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0" xfId="0" applyFill="1" applyAlignment="1">
      <alignment vertical="center"/>
    </xf>
    <xf numFmtId="4" fontId="2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4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right" vertical="center" wrapText="1" readingOrder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/>
    <xf numFmtId="49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0" fillId="0" borderId="0" xfId="0" applyFill="1"/>
    <xf numFmtId="0" fontId="7" fillId="0" borderId="0" xfId="0" applyFont="1" applyFill="1" applyAlignment="1">
      <alignment horizontal="right" wrapText="1"/>
    </xf>
    <xf numFmtId="0" fontId="6" fillId="0" borderId="0" xfId="0" applyFont="1" applyFill="1" applyAlignment="1">
      <alignment vertical="center"/>
    </xf>
    <xf numFmtId="0" fontId="4" fillId="0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 readingOrder="1"/>
    </xf>
    <xf numFmtId="4" fontId="3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/>
    </xf>
    <xf numFmtId="0" fontId="7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3" fillId="0" borderId="1" xfId="0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right" vertical="center"/>
    </xf>
    <xf numFmtId="0" fontId="0" fillId="3" borderId="0" xfId="0" applyFill="1"/>
    <xf numFmtId="0" fontId="0" fillId="3" borderId="0" xfId="0" applyFill="1" applyAlignment="1">
      <alignment vertical="top"/>
    </xf>
    <xf numFmtId="0" fontId="0" fillId="3" borderId="0" xfId="0" applyFill="1" applyAlignment="1">
      <alignment vertical="center"/>
    </xf>
    <xf numFmtId="0" fontId="0" fillId="3" borderId="0" xfId="0" applyFill="1" applyAlignment="1">
      <alignment horizontal="left" vertical="top"/>
    </xf>
    <xf numFmtId="0" fontId="6" fillId="3" borderId="0" xfId="0" applyFont="1" applyFill="1" applyAlignment="1">
      <alignment horizontal="left" vertical="top"/>
    </xf>
    <xf numFmtId="0" fontId="6" fillId="3" borderId="0" xfId="0" applyFont="1" applyFill="1" applyAlignment="1">
      <alignment vertical="center"/>
    </xf>
    <xf numFmtId="0" fontId="3" fillId="3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vertical="center" readingOrder="1"/>
    </xf>
    <xf numFmtId="0" fontId="3" fillId="3" borderId="1" xfId="0" applyFont="1" applyFill="1" applyBorder="1" applyAlignment="1">
      <alignment horizontal="right" vertical="center" readingOrder="1"/>
    </xf>
    <xf numFmtId="4" fontId="3" fillId="3" borderId="1" xfId="0" applyNumberFormat="1" applyFont="1" applyFill="1" applyBorder="1" applyAlignment="1">
      <alignment horizontal="right" vertical="center" readingOrder="1"/>
    </xf>
    <xf numFmtId="0" fontId="1" fillId="3" borderId="0" xfId="0" applyFont="1" applyFill="1"/>
    <xf numFmtId="0" fontId="3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0" fontId="11" fillId="3" borderId="0" xfId="0" applyFont="1" applyFill="1"/>
    <xf numFmtId="0" fontId="2" fillId="3" borderId="1" xfId="0" applyNumberFormat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center" readingOrder="1"/>
    </xf>
    <xf numFmtId="49" fontId="2" fillId="3" borderId="1" xfId="0" applyNumberFormat="1" applyFont="1" applyFill="1" applyBorder="1" applyAlignment="1">
      <alignment horizontal="right" vertical="center" wrapText="1" readingOrder="1"/>
    </xf>
    <xf numFmtId="4" fontId="2" fillId="3" borderId="1" xfId="0" applyNumberFormat="1" applyFont="1" applyFill="1" applyBorder="1" applyAlignment="1">
      <alignment horizontal="right" vertical="center" wrapText="1" readingOrder="1"/>
    </xf>
    <xf numFmtId="0" fontId="4" fillId="3" borderId="1" xfId="0" applyNumberFormat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 applyProtection="1">
      <alignment horizontal="left" vertical="top" wrapText="1"/>
    </xf>
    <xf numFmtId="4" fontId="2" fillId="3" borderId="1" xfId="0" applyNumberFormat="1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right" vertical="center" wrapText="1"/>
    </xf>
    <xf numFmtId="4" fontId="2" fillId="3" borderId="0" xfId="0" applyNumberFormat="1" applyFont="1" applyFill="1" applyAlignment="1">
      <alignment horizontal="right" vertical="center"/>
    </xf>
    <xf numFmtId="0" fontId="8" fillId="3" borderId="0" xfId="0" applyFont="1" applyFill="1" applyAlignment="1">
      <alignment horizontal="right" vertical="top"/>
    </xf>
    <xf numFmtId="0" fontId="2" fillId="3" borderId="0" xfId="0" applyFont="1" applyFill="1" applyAlignment="1">
      <alignment horizontal="right"/>
    </xf>
    <xf numFmtId="0" fontId="3" fillId="3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top" wrapText="1"/>
    </xf>
    <xf numFmtId="0" fontId="12" fillId="3" borderId="0" xfId="0" applyFont="1" applyFill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textRotation="90" wrapText="1" readingOrder="1"/>
    </xf>
    <xf numFmtId="0" fontId="4" fillId="3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2" fillId="3" borderId="1" xfId="0" applyNumberFormat="1" applyFont="1" applyFill="1" applyBorder="1" applyAlignment="1">
      <alignment horizontal="left" wrapText="1"/>
    </xf>
    <xf numFmtId="0" fontId="4" fillId="3" borderId="1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1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NumberFormat="1" applyFont="1" applyFill="1" applyBorder="1" applyAlignment="1">
      <alignment horizontal="left" vertical="top" wrapText="1"/>
    </xf>
    <xf numFmtId="0" fontId="12" fillId="3" borderId="0" xfId="0" applyFont="1" applyFill="1" applyAlignment="1">
      <alignment horizontal="center" vertical="center" wrapText="1"/>
    </xf>
    <xf numFmtId="4" fontId="1" fillId="3" borderId="0" xfId="0" applyNumberFormat="1" applyFont="1" applyFill="1"/>
    <xf numFmtId="0" fontId="14" fillId="0" borderId="0" xfId="0" applyFont="1" applyFill="1" applyAlignment="1">
      <alignment vertical="top"/>
    </xf>
    <xf numFmtId="0" fontId="14" fillId="0" borderId="0" xfId="0" applyFont="1" applyFill="1" applyAlignment="1">
      <alignment vertical="center"/>
    </xf>
    <xf numFmtId="0" fontId="2" fillId="0" borderId="2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right" vertical="center" wrapText="1" readingOrder="1"/>
    </xf>
    <xf numFmtId="4" fontId="2" fillId="0" borderId="2" xfId="0" applyNumberFormat="1" applyFont="1" applyFill="1" applyBorder="1" applyAlignment="1">
      <alignment horizontal="right" vertical="center" wrapText="1" readingOrder="1"/>
    </xf>
    <xf numFmtId="0" fontId="15" fillId="3" borderId="1" xfId="0" applyNumberFormat="1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horizontal="right" vertical="center" readingOrder="1"/>
    </xf>
    <xf numFmtId="49" fontId="15" fillId="3" borderId="1" xfId="0" applyNumberFormat="1" applyFont="1" applyFill="1" applyBorder="1" applyAlignment="1">
      <alignment horizontal="right" vertical="center" wrapText="1"/>
    </xf>
    <xf numFmtId="164" fontId="16" fillId="2" borderId="1" xfId="0" applyNumberFormat="1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right" vertical="center" readingOrder="1"/>
    </xf>
    <xf numFmtId="49" fontId="16" fillId="3" borderId="1" xfId="0" applyNumberFormat="1" applyFont="1" applyFill="1" applyBorder="1" applyAlignment="1">
      <alignment horizontal="right" vertical="center" wrapText="1"/>
    </xf>
    <xf numFmtId="49" fontId="17" fillId="2" borderId="1" xfId="0" applyNumberFormat="1" applyFont="1" applyFill="1" applyBorder="1" applyAlignment="1">
      <alignment horizontal="left" vertical="center" wrapText="1"/>
    </xf>
    <xf numFmtId="0" fontId="16" fillId="3" borderId="1" xfId="0" applyNumberFormat="1" applyFont="1" applyFill="1" applyBorder="1" applyAlignment="1">
      <alignment horizontal="left" vertical="top" wrapText="1"/>
    </xf>
    <xf numFmtId="0" fontId="17" fillId="3" borderId="1" xfId="0" applyNumberFormat="1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wrapText="1"/>
    </xf>
    <xf numFmtId="0" fontId="17" fillId="3" borderId="1" xfId="0" applyNumberFormat="1" applyFont="1" applyFill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left" vertical="top" wrapText="1"/>
    </xf>
    <xf numFmtId="49" fontId="17" fillId="2" borderId="1" xfId="0" applyNumberFormat="1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horizontal="right" vertical="top"/>
    </xf>
    <xf numFmtId="49" fontId="16" fillId="3" borderId="1" xfId="0" applyNumberFormat="1" applyFont="1" applyFill="1" applyBorder="1" applyAlignment="1">
      <alignment horizontal="right" vertical="top" wrapText="1"/>
    </xf>
    <xf numFmtId="0" fontId="16" fillId="3" borderId="0" xfId="0" applyFont="1" applyFill="1" applyAlignment="1">
      <alignment wrapText="1"/>
    </xf>
    <xf numFmtId="0" fontId="16" fillId="0" borderId="1" xfId="0" applyFont="1" applyFill="1" applyBorder="1" applyAlignment="1">
      <alignment horizontal="left" vertical="center" wrapText="1"/>
    </xf>
    <xf numFmtId="164" fontId="17" fillId="2" borderId="1" xfId="0" applyNumberFormat="1" applyFont="1" applyFill="1" applyBorder="1" applyAlignment="1">
      <alignment horizontal="left" vertical="top" wrapText="1"/>
    </xf>
    <xf numFmtId="164" fontId="17" fillId="2" borderId="1" xfId="0" applyNumberFormat="1" applyFont="1" applyFill="1" applyBorder="1" applyAlignment="1">
      <alignment horizontal="left" vertical="center" wrapText="1"/>
    </xf>
    <xf numFmtId="0" fontId="17" fillId="3" borderId="1" xfId="0" applyNumberFormat="1" applyFont="1" applyFill="1" applyBorder="1" applyAlignment="1">
      <alignment horizontal="left" wrapText="1"/>
    </xf>
    <xf numFmtId="49" fontId="18" fillId="0" borderId="3" xfId="0" applyNumberFormat="1" applyFont="1" applyBorder="1" applyAlignment="1">
      <alignment horizontal="justify" vertical="top" wrapText="1"/>
    </xf>
    <xf numFmtId="0" fontId="18" fillId="0" borderId="3" xfId="0" applyNumberFormat="1" applyFont="1" applyBorder="1" applyAlignment="1">
      <alignment horizontal="justify" vertical="top" wrapText="1"/>
    </xf>
    <xf numFmtId="4" fontId="16" fillId="3" borderId="1" xfId="0" applyNumberFormat="1" applyFont="1" applyFill="1" applyBorder="1" applyAlignment="1">
      <alignment horizontal="right" vertical="center" wrapText="1" readingOrder="1"/>
    </xf>
    <xf numFmtId="0" fontId="19" fillId="3" borderId="0" xfId="0" applyFont="1" applyFill="1"/>
    <xf numFmtId="49" fontId="16" fillId="3" borderId="1" xfId="0" applyNumberFormat="1" applyFont="1" applyFill="1" applyBorder="1" applyAlignment="1">
      <alignment horizontal="right" vertical="center" wrapText="1" readingOrder="1"/>
    </xf>
    <xf numFmtId="49" fontId="16" fillId="3" borderId="1" xfId="0" applyNumberFormat="1" applyFont="1" applyFill="1" applyBorder="1" applyAlignment="1" applyProtection="1">
      <alignment horizontal="left" vertical="top" wrapText="1"/>
    </xf>
    <xf numFmtId="49" fontId="17" fillId="2" borderId="1" xfId="0" applyNumberFormat="1" applyFont="1" applyFill="1" applyBorder="1" applyAlignment="1">
      <alignment vertical="top" wrapText="1"/>
    </xf>
    <xf numFmtId="49" fontId="16" fillId="2" borderId="1" xfId="0" applyNumberFormat="1" applyFont="1" applyFill="1" applyBorder="1" applyAlignment="1">
      <alignment vertical="top" wrapText="1"/>
    </xf>
    <xf numFmtId="4" fontId="16" fillId="3" borderId="1" xfId="0" applyNumberFormat="1" applyFont="1" applyFill="1" applyBorder="1" applyAlignment="1">
      <alignment horizontal="right" vertical="top" wrapText="1"/>
    </xf>
    <xf numFmtId="0" fontId="17" fillId="3" borderId="0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vertical="top"/>
    </xf>
    <xf numFmtId="4" fontId="3" fillId="3" borderId="1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right" vertical="top" wrapText="1"/>
    </xf>
    <xf numFmtId="0" fontId="12" fillId="3" borderId="0" xfId="0" applyFont="1" applyFill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 readingOrder="1"/>
    </xf>
    <xf numFmtId="0" fontId="4" fillId="3" borderId="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right" vertical="center" wrapText="1"/>
    </xf>
    <xf numFmtId="49" fontId="3" fillId="3" borderId="1" xfId="0" applyNumberFormat="1" applyFont="1" applyFill="1" applyBorder="1" applyAlignment="1">
      <alignment horizontal="center" vertical="center" textRotation="90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readingOrder="1"/>
    </xf>
    <xf numFmtId="0" fontId="3" fillId="3" borderId="1" xfId="0" applyFont="1" applyFill="1" applyBorder="1" applyAlignment="1">
      <alignment horizontal="center" vertical="center" textRotation="90" wrapText="1" readingOrder="1"/>
    </xf>
    <xf numFmtId="0" fontId="4" fillId="3" borderId="2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textRotation="90" wrapText="1" readingOrder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6"/>
  <sheetViews>
    <sheetView view="pageBreakPreview" topLeftCell="A94" zoomScale="62" zoomScaleNormal="85" zoomScaleSheetLayoutView="62" workbookViewId="0">
      <selection activeCell="A3" sqref="A3:J3"/>
    </sheetView>
  </sheetViews>
  <sheetFormatPr defaultColWidth="9.109375" defaultRowHeight="13.2" x14ac:dyDescent="0.25"/>
  <cols>
    <col min="1" max="1" width="91.6640625" style="30" customWidth="1"/>
    <col min="2" max="2" width="8.33203125" style="29" customWidth="1"/>
    <col min="3" max="3" width="8" style="29" customWidth="1"/>
    <col min="4" max="4" width="7.6640625" style="29" customWidth="1"/>
    <col min="5" max="5" width="10.5546875" style="29" customWidth="1"/>
    <col min="6" max="8" width="9.88671875" style="29" customWidth="1"/>
    <col min="9" max="10" width="25.33203125" style="29" customWidth="1"/>
    <col min="11" max="11" width="9.109375" style="27"/>
    <col min="12" max="12" width="29.5546875" style="27" bestFit="1" customWidth="1"/>
    <col min="13" max="16384" width="9.109375" style="27"/>
  </cols>
  <sheetData>
    <row r="1" spans="1:12" ht="222.75" customHeight="1" x14ac:dyDescent="0.25">
      <c r="A1" s="123" t="s">
        <v>179</v>
      </c>
      <c r="B1" s="123"/>
      <c r="C1" s="123"/>
      <c r="D1" s="123"/>
      <c r="E1" s="123"/>
      <c r="F1" s="123"/>
      <c r="G1" s="123"/>
      <c r="H1" s="123"/>
      <c r="I1" s="123"/>
      <c r="J1" s="123"/>
    </row>
    <row r="2" spans="1:12" ht="13.5" customHeight="1" x14ac:dyDescent="0.25">
      <c r="A2" s="57"/>
      <c r="B2" s="53"/>
      <c r="C2" s="53"/>
      <c r="D2" s="53"/>
      <c r="E2" s="53"/>
      <c r="F2" s="53"/>
      <c r="G2" s="53"/>
      <c r="H2" s="53"/>
      <c r="I2" s="53"/>
      <c r="J2" s="53"/>
    </row>
    <row r="3" spans="1:12" ht="138.75" customHeight="1" x14ac:dyDescent="0.25">
      <c r="A3" s="124" t="s">
        <v>164</v>
      </c>
      <c r="B3" s="124"/>
      <c r="C3" s="124"/>
      <c r="D3" s="124"/>
      <c r="E3" s="124"/>
      <c r="F3" s="124"/>
      <c r="G3" s="124"/>
      <c r="H3" s="124"/>
      <c r="I3" s="124"/>
      <c r="J3" s="124"/>
    </row>
    <row r="4" spans="1:12" ht="15" customHeight="1" x14ac:dyDescent="0.25">
      <c r="A4" s="28"/>
    </row>
    <row r="5" spans="1:12" ht="29.25" customHeight="1" x14ac:dyDescent="0.4">
      <c r="I5" s="54" t="s">
        <v>98</v>
      </c>
      <c r="J5" s="54" t="s">
        <v>98</v>
      </c>
    </row>
    <row r="6" spans="1:12" ht="26.25" customHeight="1" x14ac:dyDescent="0.25">
      <c r="A6" s="126" t="s">
        <v>87</v>
      </c>
      <c r="B6" s="126" t="s">
        <v>94</v>
      </c>
      <c r="C6" s="126"/>
      <c r="D6" s="126"/>
      <c r="E6" s="126"/>
      <c r="F6" s="126"/>
      <c r="G6" s="126"/>
      <c r="H6" s="126"/>
      <c r="I6" s="122" t="s">
        <v>161</v>
      </c>
      <c r="J6" s="122" t="s">
        <v>162</v>
      </c>
    </row>
    <row r="7" spans="1:12" ht="26.25" customHeight="1" x14ac:dyDescent="0.25">
      <c r="A7" s="126"/>
      <c r="B7" s="127" t="s">
        <v>83</v>
      </c>
      <c r="C7" s="127"/>
      <c r="D7" s="127"/>
      <c r="E7" s="127"/>
      <c r="F7" s="125" t="s">
        <v>82</v>
      </c>
      <c r="G7" s="125" t="s">
        <v>85</v>
      </c>
      <c r="H7" s="125" t="s">
        <v>84</v>
      </c>
      <c r="I7" s="122"/>
      <c r="J7" s="122"/>
    </row>
    <row r="8" spans="1:12" ht="140.25" customHeight="1" x14ac:dyDescent="0.25">
      <c r="A8" s="126"/>
      <c r="B8" s="59" t="s">
        <v>81</v>
      </c>
      <c r="C8" s="59" t="s">
        <v>80</v>
      </c>
      <c r="D8" s="59" t="s">
        <v>79</v>
      </c>
      <c r="E8" s="59" t="s">
        <v>78</v>
      </c>
      <c r="F8" s="125"/>
      <c r="G8" s="125"/>
      <c r="H8" s="125"/>
      <c r="I8" s="122"/>
      <c r="J8" s="122"/>
    </row>
    <row r="9" spans="1:12" s="37" customFormat="1" ht="27.6" x14ac:dyDescent="0.45">
      <c r="A9" s="33" t="s">
        <v>77</v>
      </c>
      <c r="B9" s="35"/>
      <c r="C9" s="35"/>
      <c r="D9" s="35"/>
      <c r="E9" s="35"/>
      <c r="F9" s="35"/>
      <c r="G9" s="35"/>
      <c r="H9" s="35"/>
      <c r="I9" s="41">
        <f>I10+I16+I25+I29+I34</f>
        <v>38229320</v>
      </c>
      <c r="J9" s="41">
        <f>J10+J16+J25+J29+J34</f>
        <v>40681420</v>
      </c>
    </row>
    <row r="10" spans="1:12" s="37" customFormat="1" ht="36" x14ac:dyDescent="0.45">
      <c r="A10" s="97" t="s">
        <v>168</v>
      </c>
      <c r="B10" s="92" t="s">
        <v>99</v>
      </c>
      <c r="C10" s="92" t="s">
        <v>2</v>
      </c>
      <c r="D10" s="92" t="s">
        <v>7</v>
      </c>
      <c r="E10" s="92" t="s">
        <v>6</v>
      </c>
      <c r="F10" s="92" t="s">
        <v>5</v>
      </c>
      <c r="G10" s="92" t="s">
        <v>7</v>
      </c>
      <c r="H10" s="92" t="s">
        <v>7</v>
      </c>
      <c r="I10" s="113">
        <f>I11</f>
        <v>950000</v>
      </c>
      <c r="J10" s="113">
        <f>J11</f>
        <v>950000</v>
      </c>
      <c r="K10" s="114"/>
      <c r="L10" s="84">
        <f>I10+I16+I25+I29</f>
        <v>12570190</v>
      </c>
    </row>
    <row r="11" spans="1:12" s="37" customFormat="1" ht="54" x14ac:dyDescent="0.45">
      <c r="A11" s="102" t="s">
        <v>169</v>
      </c>
      <c r="B11" s="115" t="s">
        <v>99</v>
      </c>
      <c r="C11" s="115" t="s">
        <v>2</v>
      </c>
      <c r="D11" s="115" t="s">
        <v>1</v>
      </c>
      <c r="E11" s="115" t="s">
        <v>6</v>
      </c>
      <c r="F11" s="115" t="s">
        <v>5</v>
      </c>
      <c r="G11" s="115" t="s">
        <v>7</v>
      </c>
      <c r="H11" s="115" t="s">
        <v>7</v>
      </c>
      <c r="I11" s="113">
        <f>I12+I14</f>
        <v>950000</v>
      </c>
      <c r="J11" s="113">
        <f>J12+J14</f>
        <v>950000</v>
      </c>
      <c r="K11" s="114"/>
      <c r="L11" s="84">
        <f>J10+J16+J25+J29</f>
        <v>13769920</v>
      </c>
    </row>
    <row r="12" spans="1:12" s="37" customFormat="1" ht="36" x14ac:dyDescent="0.45">
      <c r="A12" s="116" t="s">
        <v>47</v>
      </c>
      <c r="B12" s="115" t="s">
        <v>99</v>
      </c>
      <c r="C12" s="115" t="s">
        <v>2</v>
      </c>
      <c r="D12" s="115" t="s">
        <v>1</v>
      </c>
      <c r="E12" s="115" t="s">
        <v>46</v>
      </c>
      <c r="F12" s="115" t="s">
        <v>5</v>
      </c>
      <c r="G12" s="115" t="s">
        <v>7</v>
      </c>
      <c r="H12" s="115" t="s">
        <v>7</v>
      </c>
      <c r="I12" s="113">
        <f>I13</f>
        <v>750000</v>
      </c>
      <c r="J12" s="113">
        <f>J13</f>
        <v>750000</v>
      </c>
      <c r="K12" s="114"/>
    </row>
    <row r="13" spans="1:12" s="37" customFormat="1" ht="36" x14ac:dyDescent="0.45">
      <c r="A13" s="99" t="s">
        <v>25</v>
      </c>
      <c r="B13" s="115" t="s">
        <v>99</v>
      </c>
      <c r="C13" s="115" t="s">
        <v>2</v>
      </c>
      <c r="D13" s="115" t="s">
        <v>1</v>
      </c>
      <c r="E13" s="115" t="s">
        <v>46</v>
      </c>
      <c r="F13" s="115" t="s">
        <v>0</v>
      </c>
      <c r="G13" s="115" t="s">
        <v>1</v>
      </c>
      <c r="H13" s="115" t="s">
        <v>45</v>
      </c>
      <c r="I13" s="113">
        <f>'Приложение 7'!J44</f>
        <v>750000</v>
      </c>
      <c r="J13" s="113">
        <f>'Приложение 7'!K44</f>
        <v>750000</v>
      </c>
      <c r="K13" s="114"/>
    </row>
    <row r="14" spans="1:12" s="37" customFormat="1" ht="27.6" x14ac:dyDescent="0.45">
      <c r="A14" s="103" t="s">
        <v>108</v>
      </c>
      <c r="B14" s="115" t="s">
        <v>99</v>
      </c>
      <c r="C14" s="115" t="s">
        <v>2</v>
      </c>
      <c r="D14" s="115" t="s">
        <v>1</v>
      </c>
      <c r="E14" s="115" t="s">
        <v>107</v>
      </c>
      <c r="F14" s="115" t="s">
        <v>5</v>
      </c>
      <c r="G14" s="115" t="s">
        <v>7</v>
      </c>
      <c r="H14" s="115" t="s">
        <v>7</v>
      </c>
      <c r="I14" s="113">
        <f>I15</f>
        <v>200000</v>
      </c>
      <c r="J14" s="113">
        <f>J15</f>
        <v>200000</v>
      </c>
      <c r="K14" s="114"/>
    </row>
    <row r="15" spans="1:12" s="37" customFormat="1" ht="36" x14ac:dyDescent="0.45">
      <c r="A15" s="99" t="s">
        <v>25</v>
      </c>
      <c r="B15" s="115" t="s">
        <v>99</v>
      </c>
      <c r="C15" s="115" t="s">
        <v>2</v>
      </c>
      <c r="D15" s="115" t="s">
        <v>1</v>
      </c>
      <c r="E15" s="115" t="s">
        <v>107</v>
      </c>
      <c r="F15" s="115" t="s">
        <v>0</v>
      </c>
      <c r="G15" s="115" t="s">
        <v>14</v>
      </c>
      <c r="H15" s="115" t="s">
        <v>61</v>
      </c>
      <c r="I15" s="113">
        <f>'Приложение 7'!J87</f>
        <v>200000</v>
      </c>
      <c r="J15" s="113">
        <f>'Приложение 7'!K87</f>
        <v>200000</v>
      </c>
      <c r="K15" s="114"/>
    </row>
    <row r="16" spans="1:12" s="37" customFormat="1" ht="49.5" customHeight="1" x14ac:dyDescent="0.45">
      <c r="A16" s="103" t="s">
        <v>160</v>
      </c>
      <c r="B16" s="115" t="s">
        <v>111</v>
      </c>
      <c r="C16" s="115" t="s">
        <v>2</v>
      </c>
      <c r="D16" s="115" t="s">
        <v>7</v>
      </c>
      <c r="E16" s="115" t="s">
        <v>6</v>
      </c>
      <c r="F16" s="115" t="s">
        <v>5</v>
      </c>
      <c r="G16" s="115" t="s">
        <v>7</v>
      </c>
      <c r="H16" s="115" t="s">
        <v>7</v>
      </c>
      <c r="I16" s="113">
        <f>I17+I20</f>
        <v>5153600</v>
      </c>
      <c r="J16" s="113">
        <f>J17+J20</f>
        <v>5914000</v>
      </c>
      <c r="K16" s="114"/>
    </row>
    <row r="17" spans="1:11" s="37" customFormat="1" ht="36" x14ac:dyDescent="0.45">
      <c r="A17" s="103" t="s">
        <v>109</v>
      </c>
      <c r="B17" s="115" t="s">
        <v>111</v>
      </c>
      <c r="C17" s="115" t="s">
        <v>2</v>
      </c>
      <c r="D17" s="115" t="s">
        <v>1</v>
      </c>
      <c r="E17" s="115" t="s">
        <v>6</v>
      </c>
      <c r="F17" s="115" t="s">
        <v>5</v>
      </c>
      <c r="G17" s="115" t="s">
        <v>7</v>
      </c>
      <c r="H17" s="115" t="s">
        <v>7</v>
      </c>
      <c r="I17" s="113">
        <f>I18</f>
        <v>2753600</v>
      </c>
      <c r="J17" s="113">
        <f>J18</f>
        <v>3014000</v>
      </c>
      <c r="K17" s="114"/>
    </row>
    <row r="18" spans="1:11" s="37" customFormat="1" ht="36" x14ac:dyDescent="0.45">
      <c r="A18" s="102" t="s">
        <v>112</v>
      </c>
      <c r="B18" s="115" t="s">
        <v>111</v>
      </c>
      <c r="C18" s="115" t="s">
        <v>2</v>
      </c>
      <c r="D18" s="115" t="s">
        <v>1</v>
      </c>
      <c r="E18" s="115" t="s">
        <v>26</v>
      </c>
      <c r="F18" s="115" t="s">
        <v>5</v>
      </c>
      <c r="G18" s="115" t="s">
        <v>7</v>
      </c>
      <c r="H18" s="115" t="s">
        <v>7</v>
      </c>
      <c r="I18" s="113">
        <f>I19</f>
        <v>2753600</v>
      </c>
      <c r="J18" s="113">
        <f>J19</f>
        <v>3014000</v>
      </c>
      <c r="K18" s="114"/>
    </row>
    <row r="19" spans="1:11" s="37" customFormat="1" ht="36" x14ac:dyDescent="0.45">
      <c r="A19" s="103" t="s">
        <v>25</v>
      </c>
      <c r="B19" s="115" t="s">
        <v>111</v>
      </c>
      <c r="C19" s="115" t="s">
        <v>2</v>
      </c>
      <c r="D19" s="115" t="s">
        <v>1</v>
      </c>
      <c r="E19" s="115" t="s">
        <v>26</v>
      </c>
      <c r="F19" s="115" t="s">
        <v>0</v>
      </c>
      <c r="G19" s="115" t="s">
        <v>14</v>
      </c>
      <c r="H19" s="115" t="s">
        <v>24</v>
      </c>
      <c r="I19" s="113">
        <f>'Приложение 7'!J77</f>
        <v>2753600</v>
      </c>
      <c r="J19" s="113">
        <f>'Приложение 7'!K77</f>
        <v>3014000</v>
      </c>
      <c r="K19" s="114"/>
    </row>
    <row r="20" spans="1:11" s="37" customFormat="1" ht="36" x14ac:dyDescent="0.45">
      <c r="A20" s="103" t="s">
        <v>110</v>
      </c>
      <c r="B20" s="115" t="s">
        <v>111</v>
      </c>
      <c r="C20" s="115" t="s">
        <v>2</v>
      </c>
      <c r="D20" s="115" t="s">
        <v>20</v>
      </c>
      <c r="E20" s="115" t="s">
        <v>6</v>
      </c>
      <c r="F20" s="115" t="s">
        <v>5</v>
      </c>
      <c r="G20" s="115" t="s">
        <v>7</v>
      </c>
      <c r="H20" s="115" t="s">
        <v>7</v>
      </c>
      <c r="I20" s="113">
        <f>I21+I23</f>
        <v>2400000</v>
      </c>
      <c r="J20" s="113">
        <f>J21+J23</f>
        <v>2900000</v>
      </c>
      <c r="K20" s="114"/>
    </row>
    <row r="21" spans="1:11" s="37" customFormat="1" ht="36" x14ac:dyDescent="0.45">
      <c r="A21" s="103" t="s">
        <v>113</v>
      </c>
      <c r="B21" s="115" t="s">
        <v>111</v>
      </c>
      <c r="C21" s="115" t="s">
        <v>2</v>
      </c>
      <c r="D21" s="115" t="s">
        <v>20</v>
      </c>
      <c r="E21" s="115" t="s">
        <v>26</v>
      </c>
      <c r="F21" s="115" t="s">
        <v>5</v>
      </c>
      <c r="G21" s="115" t="s">
        <v>7</v>
      </c>
      <c r="H21" s="115" t="s">
        <v>7</v>
      </c>
      <c r="I21" s="113">
        <f>I22</f>
        <v>1300000</v>
      </c>
      <c r="J21" s="113">
        <f>J22</f>
        <v>1600000</v>
      </c>
      <c r="K21" s="114"/>
    </row>
    <row r="22" spans="1:11" s="37" customFormat="1" ht="36" x14ac:dyDescent="0.45">
      <c r="A22" s="103" t="s">
        <v>25</v>
      </c>
      <c r="B22" s="115" t="s">
        <v>111</v>
      </c>
      <c r="C22" s="115" t="s">
        <v>2</v>
      </c>
      <c r="D22" s="115" t="s">
        <v>20</v>
      </c>
      <c r="E22" s="115" t="s">
        <v>26</v>
      </c>
      <c r="F22" s="115" t="s">
        <v>0</v>
      </c>
      <c r="G22" s="115" t="s">
        <v>14</v>
      </c>
      <c r="H22" s="115" t="s">
        <v>24</v>
      </c>
      <c r="I22" s="113">
        <f>'Приложение 7'!J80</f>
        <v>1300000</v>
      </c>
      <c r="J22" s="113">
        <f>'Приложение 7'!K80</f>
        <v>1600000</v>
      </c>
      <c r="K22" s="114"/>
    </row>
    <row r="23" spans="1:11" s="37" customFormat="1" ht="27.6" x14ac:dyDescent="0.45">
      <c r="A23" s="103" t="s">
        <v>93</v>
      </c>
      <c r="B23" s="115" t="s">
        <v>111</v>
      </c>
      <c r="C23" s="115" t="s">
        <v>2</v>
      </c>
      <c r="D23" s="115" t="s">
        <v>20</v>
      </c>
      <c r="E23" s="115" t="s">
        <v>23</v>
      </c>
      <c r="F23" s="115" t="s">
        <v>5</v>
      </c>
      <c r="G23" s="115" t="s">
        <v>7</v>
      </c>
      <c r="H23" s="115" t="s">
        <v>7</v>
      </c>
      <c r="I23" s="113">
        <f>I24</f>
        <v>1100000</v>
      </c>
      <c r="J23" s="113">
        <f>J24</f>
        <v>1300000</v>
      </c>
      <c r="K23" s="114"/>
    </row>
    <row r="24" spans="1:11" s="37" customFormat="1" ht="36" x14ac:dyDescent="0.45">
      <c r="A24" s="103" t="s">
        <v>25</v>
      </c>
      <c r="B24" s="115" t="s">
        <v>111</v>
      </c>
      <c r="C24" s="115" t="s">
        <v>2</v>
      </c>
      <c r="D24" s="115" t="s">
        <v>20</v>
      </c>
      <c r="E24" s="115" t="s">
        <v>23</v>
      </c>
      <c r="F24" s="115" t="s">
        <v>0</v>
      </c>
      <c r="G24" s="115" t="s">
        <v>14</v>
      </c>
      <c r="H24" s="115" t="s">
        <v>24</v>
      </c>
      <c r="I24" s="113">
        <f>'Приложение 7'!J82</f>
        <v>1100000</v>
      </c>
      <c r="J24" s="113">
        <f>'Приложение 7'!K82</f>
        <v>1300000</v>
      </c>
      <c r="K24" s="114"/>
    </row>
    <row r="25" spans="1:11" s="37" customFormat="1" ht="54" x14ac:dyDescent="0.45">
      <c r="A25" s="102" t="s">
        <v>170</v>
      </c>
      <c r="B25" s="115" t="s">
        <v>125</v>
      </c>
      <c r="C25" s="115" t="s">
        <v>2</v>
      </c>
      <c r="D25" s="115" t="s">
        <v>7</v>
      </c>
      <c r="E25" s="115" t="s">
        <v>6</v>
      </c>
      <c r="F25" s="115" t="s">
        <v>5</v>
      </c>
      <c r="G25" s="115" t="s">
        <v>7</v>
      </c>
      <c r="H25" s="115" t="s">
        <v>7</v>
      </c>
      <c r="I25" s="113">
        <f t="shared" ref="I25:J27" si="0">I26</f>
        <v>3900000</v>
      </c>
      <c r="J25" s="113">
        <f t="shared" si="0"/>
        <v>4000000</v>
      </c>
      <c r="K25" s="114"/>
    </row>
    <row r="26" spans="1:11" s="37" customFormat="1" ht="72" x14ac:dyDescent="0.45">
      <c r="A26" s="102" t="s">
        <v>173</v>
      </c>
      <c r="B26" s="115" t="s">
        <v>125</v>
      </c>
      <c r="C26" s="115" t="s">
        <v>2</v>
      </c>
      <c r="D26" s="115" t="s">
        <v>1</v>
      </c>
      <c r="E26" s="115" t="s">
        <v>6</v>
      </c>
      <c r="F26" s="115" t="s">
        <v>5</v>
      </c>
      <c r="G26" s="115" t="s">
        <v>7</v>
      </c>
      <c r="H26" s="115" t="s">
        <v>7</v>
      </c>
      <c r="I26" s="113">
        <f t="shared" si="0"/>
        <v>3900000</v>
      </c>
      <c r="J26" s="113">
        <f t="shared" si="0"/>
        <v>4000000</v>
      </c>
      <c r="K26" s="114"/>
    </row>
    <row r="27" spans="1:11" s="37" customFormat="1" ht="27.6" x14ac:dyDescent="0.45">
      <c r="A27" s="102" t="s">
        <v>126</v>
      </c>
      <c r="B27" s="115" t="s">
        <v>125</v>
      </c>
      <c r="C27" s="115" t="s">
        <v>2</v>
      </c>
      <c r="D27" s="115" t="s">
        <v>1</v>
      </c>
      <c r="E27" s="115" t="s">
        <v>127</v>
      </c>
      <c r="F27" s="115" t="s">
        <v>5</v>
      </c>
      <c r="G27" s="115" t="s">
        <v>7</v>
      </c>
      <c r="H27" s="115" t="s">
        <v>7</v>
      </c>
      <c r="I27" s="113">
        <f t="shared" si="0"/>
        <v>3900000</v>
      </c>
      <c r="J27" s="113">
        <f t="shared" si="0"/>
        <v>4000000</v>
      </c>
      <c r="K27" s="114"/>
    </row>
    <row r="28" spans="1:11" s="37" customFormat="1" ht="36" x14ac:dyDescent="0.45">
      <c r="A28" s="103" t="s">
        <v>25</v>
      </c>
      <c r="B28" s="95" t="s">
        <v>125</v>
      </c>
      <c r="C28" s="95" t="s">
        <v>2</v>
      </c>
      <c r="D28" s="95" t="s">
        <v>1</v>
      </c>
      <c r="E28" s="95" t="s">
        <v>127</v>
      </c>
      <c r="F28" s="95" t="s">
        <v>0</v>
      </c>
      <c r="G28" s="95" t="s">
        <v>3</v>
      </c>
      <c r="H28" s="95" t="s">
        <v>42</v>
      </c>
      <c r="I28" s="113">
        <f>'Приложение 7'!J116</f>
        <v>3900000</v>
      </c>
      <c r="J28" s="113">
        <f>'Приложение 7'!K116</f>
        <v>4000000</v>
      </c>
      <c r="K28" s="114"/>
    </row>
    <row r="29" spans="1:11" s="37" customFormat="1" ht="36" x14ac:dyDescent="0.45">
      <c r="A29" s="117" t="s">
        <v>172</v>
      </c>
      <c r="B29" s="95" t="s">
        <v>128</v>
      </c>
      <c r="C29" s="95" t="s">
        <v>2</v>
      </c>
      <c r="D29" s="95" t="s">
        <v>7</v>
      </c>
      <c r="E29" s="95" t="s">
        <v>6</v>
      </c>
      <c r="F29" s="95" t="s">
        <v>5</v>
      </c>
      <c r="G29" s="95" t="s">
        <v>7</v>
      </c>
      <c r="H29" s="95" t="s">
        <v>7</v>
      </c>
      <c r="I29" s="113">
        <f>I30</f>
        <v>2566590</v>
      </c>
      <c r="J29" s="113">
        <f>J30</f>
        <v>2905920</v>
      </c>
      <c r="K29" s="114"/>
    </row>
    <row r="30" spans="1:11" s="37" customFormat="1" ht="75" customHeight="1" x14ac:dyDescent="0.45">
      <c r="A30" s="117" t="s">
        <v>171</v>
      </c>
      <c r="B30" s="95" t="s">
        <v>128</v>
      </c>
      <c r="C30" s="95" t="s">
        <v>2</v>
      </c>
      <c r="D30" s="95" t="s">
        <v>1</v>
      </c>
      <c r="E30" s="95" t="s">
        <v>6</v>
      </c>
      <c r="F30" s="95" t="s">
        <v>5</v>
      </c>
      <c r="G30" s="95" t="s">
        <v>7</v>
      </c>
      <c r="H30" s="95" t="s">
        <v>7</v>
      </c>
      <c r="I30" s="113">
        <f>I31</f>
        <v>2566590</v>
      </c>
      <c r="J30" s="113">
        <f>J31</f>
        <v>2905920</v>
      </c>
      <c r="K30" s="114"/>
    </row>
    <row r="31" spans="1:11" s="37" customFormat="1" ht="27.6" x14ac:dyDescent="0.45">
      <c r="A31" s="117" t="s">
        <v>129</v>
      </c>
      <c r="B31" s="95" t="s">
        <v>128</v>
      </c>
      <c r="C31" s="95" t="s">
        <v>2</v>
      </c>
      <c r="D31" s="95" t="s">
        <v>1</v>
      </c>
      <c r="E31" s="95" t="s">
        <v>130</v>
      </c>
      <c r="F31" s="95" t="s">
        <v>5</v>
      </c>
      <c r="G31" s="95" t="s">
        <v>7</v>
      </c>
      <c r="H31" s="95" t="s">
        <v>7</v>
      </c>
      <c r="I31" s="113">
        <f>I32+I33</f>
        <v>2566590</v>
      </c>
      <c r="J31" s="113">
        <f>J32+J33</f>
        <v>2905920</v>
      </c>
      <c r="K31" s="114"/>
    </row>
    <row r="32" spans="1:11" s="37" customFormat="1" ht="36" x14ac:dyDescent="0.45">
      <c r="A32" s="117" t="s">
        <v>25</v>
      </c>
      <c r="B32" s="95" t="s">
        <v>128</v>
      </c>
      <c r="C32" s="95" t="s">
        <v>2</v>
      </c>
      <c r="D32" s="95" t="s">
        <v>1</v>
      </c>
      <c r="E32" s="95" t="s">
        <v>130</v>
      </c>
      <c r="F32" s="95" t="s">
        <v>0</v>
      </c>
      <c r="G32" s="95" t="s">
        <v>3</v>
      </c>
      <c r="H32" s="95" t="s">
        <v>42</v>
      </c>
      <c r="I32" s="113">
        <f>'Приложение 7'!J120</f>
        <v>2516590</v>
      </c>
      <c r="J32" s="113">
        <f>'Приложение 7'!K120</f>
        <v>2855920</v>
      </c>
      <c r="K32" s="114"/>
    </row>
    <row r="33" spans="1:11" s="37" customFormat="1" ht="27.6" x14ac:dyDescent="0.45">
      <c r="A33" s="118" t="s">
        <v>12</v>
      </c>
      <c r="B33" s="115" t="s">
        <v>128</v>
      </c>
      <c r="C33" s="115" t="s">
        <v>2</v>
      </c>
      <c r="D33" s="115" t="s">
        <v>1</v>
      </c>
      <c r="E33" s="115" t="s">
        <v>130</v>
      </c>
      <c r="F33" s="115" t="s">
        <v>9</v>
      </c>
      <c r="G33" s="115" t="s">
        <v>3</v>
      </c>
      <c r="H33" s="115" t="s">
        <v>42</v>
      </c>
      <c r="I33" s="113">
        <f>'Приложение 7'!J121</f>
        <v>50000</v>
      </c>
      <c r="J33" s="113">
        <f>'Приложение 7'!K121</f>
        <v>50000</v>
      </c>
      <c r="K33" s="114"/>
    </row>
    <row r="34" spans="1:11" s="37" customFormat="1" ht="27.6" x14ac:dyDescent="0.45">
      <c r="A34" s="90" t="s">
        <v>18</v>
      </c>
      <c r="B34" s="91">
        <v>99</v>
      </c>
      <c r="C34" s="92" t="s">
        <v>2</v>
      </c>
      <c r="D34" s="92" t="s">
        <v>7</v>
      </c>
      <c r="E34" s="92" t="s">
        <v>6</v>
      </c>
      <c r="F34" s="92" t="s">
        <v>5</v>
      </c>
      <c r="G34" s="92" t="s">
        <v>7</v>
      </c>
      <c r="H34" s="92" t="s">
        <v>7</v>
      </c>
      <c r="I34" s="113">
        <f>I35+I39+I53+I71+I90+I97+I100</f>
        <v>25659130</v>
      </c>
      <c r="J34" s="113">
        <f>J35+J39+J53+J71+J90+J97+J100</f>
        <v>26911500</v>
      </c>
      <c r="K34" s="114"/>
    </row>
    <row r="35" spans="1:11" s="37" customFormat="1" ht="90" x14ac:dyDescent="0.45">
      <c r="A35" s="93" t="s">
        <v>150</v>
      </c>
      <c r="B35" s="94">
        <v>99</v>
      </c>
      <c r="C35" s="94">
        <v>0</v>
      </c>
      <c r="D35" s="95" t="s">
        <v>20</v>
      </c>
      <c r="E35" s="95" t="s">
        <v>6</v>
      </c>
      <c r="F35" s="95" t="s">
        <v>5</v>
      </c>
      <c r="G35" s="95" t="s">
        <v>7</v>
      </c>
      <c r="H35" s="95" t="s">
        <v>7</v>
      </c>
      <c r="I35" s="113">
        <f>I36</f>
        <v>755920</v>
      </c>
      <c r="J35" s="113">
        <f>J36</f>
        <v>755920</v>
      </c>
      <c r="K35" s="114"/>
    </row>
    <row r="36" spans="1:11" s="37" customFormat="1" ht="36" x14ac:dyDescent="0.45">
      <c r="A36" s="96" t="s">
        <v>63</v>
      </c>
      <c r="B36" s="94">
        <v>99</v>
      </c>
      <c r="C36" s="94">
        <v>0</v>
      </c>
      <c r="D36" s="95" t="s">
        <v>20</v>
      </c>
      <c r="E36" s="95" t="s">
        <v>62</v>
      </c>
      <c r="F36" s="95" t="s">
        <v>5</v>
      </c>
      <c r="G36" s="95" t="s">
        <v>7</v>
      </c>
      <c r="H36" s="95" t="s">
        <v>7</v>
      </c>
      <c r="I36" s="113">
        <f>I37+I38</f>
        <v>755920</v>
      </c>
      <c r="J36" s="113">
        <f>J37+J38</f>
        <v>755920</v>
      </c>
      <c r="K36" s="114"/>
    </row>
    <row r="37" spans="1:11" s="37" customFormat="1" ht="93" customHeight="1" x14ac:dyDescent="0.45">
      <c r="A37" s="96" t="s">
        <v>16</v>
      </c>
      <c r="B37" s="94">
        <v>99</v>
      </c>
      <c r="C37" s="94">
        <v>0</v>
      </c>
      <c r="D37" s="95" t="s">
        <v>20</v>
      </c>
      <c r="E37" s="95" t="s">
        <v>62</v>
      </c>
      <c r="F37" s="95" t="s">
        <v>15</v>
      </c>
      <c r="G37" s="95" t="s">
        <v>20</v>
      </c>
      <c r="H37" s="95" t="s">
        <v>42</v>
      </c>
      <c r="I37" s="113">
        <f>'Приложение 7'!J50</f>
        <v>713530</v>
      </c>
      <c r="J37" s="113">
        <f>'Приложение 7'!K50</f>
        <v>713530</v>
      </c>
      <c r="K37" s="114"/>
    </row>
    <row r="38" spans="1:11" s="37" customFormat="1" ht="36" x14ac:dyDescent="0.45">
      <c r="A38" s="96" t="s">
        <v>25</v>
      </c>
      <c r="B38" s="94">
        <v>99</v>
      </c>
      <c r="C38" s="94">
        <v>0</v>
      </c>
      <c r="D38" s="95" t="s">
        <v>20</v>
      </c>
      <c r="E38" s="95" t="s">
        <v>62</v>
      </c>
      <c r="F38" s="95" t="s">
        <v>0</v>
      </c>
      <c r="G38" s="95" t="s">
        <v>20</v>
      </c>
      <c r="H38" s="95" t="s">
        <v>42</v>
      </c>
      <c r="I38" s="113">
        <f>'Приложение 7'!J51</f>
        <v>42390</v>
      </c>
      <c r="J38" s="113">
        <f>'Приложение 7'!K51</f>
        <v>42390</v>
      </c>
      <c r="K38" s="114"/>
    </row>
    <row r="39" spans="1:11" s="37" customFormat="1" ht="27.6" x14ac:dyDescent="0.45">
      <c r="A39" s="97" t="s">
        <v>17</v>
      </c>
      <c r="B39" s="94">
        <v>99</v>
      </c>
      <c r="C39" s="94">
        <v>0</v>
      </c>
      <c r="D39" s="95" t="s">
        <v>14</v>
      </c>
      <c r="E39" s="95" t="s">
        <v>6</v>
      </c>
      <c r="F39" s="95" t="s">
        <v>5</v>
      </c>
      <c r="G39" s="95" t="s">
        <v>7</v>
      </c>
      <c r="H39" s="95" t="s">
        <v>7</v>
      </c>
      <c r="I39" s="113">
        <f>I40+I42+I49+I51</f>
        <v>11191804</v>
      </c>
      <c r="J39" s="113">
        <f>J40+J42+J49+J51</f>
        <v>11625653</v>
      </c>
      <c r="K39" s="114"/>
    </row>
    <row r="40" spans="1:11" s="37" customFormat="1" ht="27.6" x14ac:dyDescent="0.45">
      <c r="A40" s="98" t="s">
        <v>75</v>
      </c>
      <c r="B40" s="94">
        <v>99</v>
      </c>
      <c r="C40" s="94">
        <v>0</v>
      </c>
      <c r="D40" s="95" t="s">
        <v>14</v>
      </c>
      <c r="E40" s="95" t="s">
        <v>74</v>
      </c>
      <c r="F40" s="95" t="s">
        <v>5</v>
      </c>
      <c r="G40" s="95" t="s">
        <v>7</v>
      </c>
      <c r="H40" s="95" t="s">
        <v>7</v>
      </c>
      <c r="I40" s="113">
        <f>I41</f>
        <v>1023000</v>
      </c>
      <c r="J40" s="113">
        <f>J41</f>
        <v>1023000</v>
      </c>
      <c r="K40" s="114"/>
    </row>
    <row r="41" spans="1:11" s="37" customFormat="1" ht="65.25" customHeight="1" x14ac:dyDescent="0.45">
      <c r="A41" s="98" t="s">
        <v>16</v>
      </c>
      <c r="B41" s="94">
        <v>99</v>
      </c>
      <c r="C41" s="94">
        <v>0</v>
      </c>
      <c r="D41" s="95" t="s">
        <v>14</v>
      </c>
      <c r="E41" s="95" t="s">
        <v>74</v>
      </c>
      <c r="F41" s="95" t="s">
        <v>15</v>
      </c>
      <c r="G41" s="95" t="s">
        <v>1</v>
      </c>
      <c r="H41" s="95" t="s">
        <v>20</v>
      </c>
      <c r="I41" s="113">
        <f>'Приложение 7'!J16</f>
        <v>1023000</v>
      </c>
      <c r="J41" s="113">
        <f>'Приложение 7'!K16</f>
        <v>1023000</v>
      </c>
      <c r="K41" s="114"/>
    </row>
    <row r="42" spans="1:11" s="37" customFormat="1" ht="36" x14ac:dyDescent="0.45">
      <c r="A42" s="97" t="s">
        <v>92</v>
      </c>
      <c r="B42" s="94">
        <v>99</v>
      </c>
      <c r="C42" s="94">
        <v>0</v>
      </c>
      <c r="D42" s="95" t="s">
        <v>14</v>
      </c>
      <c r="E42" s="95" t="s">
        <v>91</v>
      </c>
      <c r="F42" s="95" t="s">
        <v>5</v>
      </c>
      <c r="G42" s="95" t="s">
        <v>7</v>
      </c>
      <c r="H42" s="95" t="s">
        <v>7</v>
      </c>
      <c r="I42" s="113">
        <f>I43+I44+I45+I46+I47+I48</f>
        <v>8777104</v>
      </c>
      <c r="J42" s="113">
        <f>J43+J44+J45+J46+J47+J48</f>
        <v>9110953</v>
      </c>
      <c r="K42" s="114"/>
    </row>
    <row r="43" spans="1:11" s="37" customFormat="1" ht="54" x14ac:dyDescent="0.45">
      <c r="A43" s="98" t="s">
        <v>16</v>
      </c>
      <c r="B43" s="94">
        <v>99</v>
      </c>
      <c r="C43" s="94">
        <v>0</v>
      </c>
      <c r="D43" s="95" t="s">
        <v>14</v>
      </c>
      <c r="E43" s="95" t="s">
        <v>91</v>
      </c>
      <c r="F43" s="95" t="s">
        <v>15</v>
      </c>
      <c r="G43" s="95" t="s">
        <v>1</v>
      </c>
      <c r="H43" s="95" t="s">
        <v>42</v>
      </c>
      <c r="I43" s="113">
        <f>'Приложение 7'!J163</f>
        <v>367164</v>
      </c>
      <c r="J43" s="113">
        <f>'Приложение 7'!K163</f>
        <v>367164</v>
      </c>
      <c r="K43" s="114"/>
    </row>
    <row r="44" spans="1:11" s="37" customFormat="1" ht="54" x14ac:dyDescent="0.45">
      <c r="A44" s="98" t="s">
        <v>16</v>
      </c>
      <c r="B44" s="94">
        <v>99</v>
      </c>
      <c r="C44" s="94">
        <v>0</v>
      </c>
      <c r="D44" s="95" t="s">
        <v>14</v>
      </c>
      <c r="E44" s="95" t="s">
        <v>91</v>
      </c>
      <c r="F44" s="95" t="s">
        <v>15</v>
      </c>
      <c r="G44" s="95" t="s">
        <v>1</v>
      </c>
      <c r="H44" s="95" t="s">
        <v>14</v>
      </c>
      <c r="I44" s="113">
        <f>'Приложение 7'!J21</f>
        <v>6602940</v>
      </c>
      <c r="J44" s="113">
        <f>'Приложение 7'!K21</f>
        <v>6816789</v>
      </c>
      <c r="K44" s="114"/>
    </row>
    <row r="45" spans="1:11" s="37" customFormat="1" ht="36" x14ac:dyDescent="0.45">
      <c r="A45" s="99" t="s">
        <v>25</v>
      </c>
      <c r="B45" s="94">
        <v>99</v>
      </c>
      <c r="C45" s="94">
        <v>0</v>
      </c>
      <c r="D45" s="95" t="s">
        <v>14</v>
      </c>
      <c r="E45" s="95" t="s">
        <v>91</v>
      </c>
      <c r="F45" s="95" t="s">
        <v>0</v>
      </c>
      <c r="G45" s="95" t="s">
        <v>1</v>
      </c>
      <c r="H45" s="95" t="s">
        <v>42</v>
      </c>
      <c r="I45" s="113">
        <f>'Приложение 7'!J164</f>
        <v>116000</v>
      </c>
      <c r="J45" s="113">
        <f>'Приложение 7'!K164</f>
        <v>116000</v>
      </c>
      <c r="K45" s="114"/>
    </row>
    <row r="46" spans="1:11" s="37" customFormat="1" ht="36" x14ac:dyDescent="0.45">
      <c r="A46" s="99" t="s">
        <v>25</v>
      </c>
      <c r="B46" s="94">
        <v>99</v>
      </c>
      <c r="C46" s="94">
        <v>0</v>
      </c>
      <c r="D46" s="95" t="s">
        <v>14</v>
      </c>
      <c r="E46" s="95" t="s">
        <v>91</v>
      </c>
      <c r="F46" s="95" t="s">
        <v>0</v>
      </c>
      <c r="G46" s="95" t="s">
        <v>1</v>
      </c>
      <c r="H46" s="95" t="s">
        <v>14</v>
      </c>
      <c r="I46" s="113">
        <f>'Приложение 7'!J22</f>
        <v>1600000</v>
      </c>
      <c r="J46" s="113">
        <f>'Приложение 7'!K22</f>
        <v>1720000</v>
      </c>
      <c r="K46" s="114"/>
    </row>
    <row r="47" spans="1:11" s="37" customFormat="1" ht="27.6" x14ac:dyDescent="0.45">
      <c r="A47" s="98" t="s">
        <v>12</v>
      </c>
      <c r="B47" s="94">
        <v>99</v>
      </c>
      <c r="C47" s="94">
        <v>0</v>
      </c>
      <c r="D47" s="95" t="s">
        <v>14</v>
      </c>
      <c r="E47" s="95" t="s">
        <v>91</v>
      </c>
      <c r="F47" s="95" t="s">
        <v>9</v>
      </c>
      <c r="G47" s="95" t="s">
        <v>1</v>
      </c>
      <c r="H47" s="95" t="s">
        <v>42</v>
      </c>
      <c r="I47" s="113">
        <f>'Приложение 7'!J165</f>
        <v>1000</v>
      </c>
      <c r="J47" s="113">
        <f>'Приложение 7'!K165</f>
        <v>1000</v>
      </c>
      <c r="K47" s="114"/>
    </row>
    <row r="48" spans="1:11" s="37" customFormat="1" ht="27.6" x14ac:dyDescent="0.45">
      <c r="A48" s="98" t="s">
        <v>12</v>
      </c>
      <c r="B48" s="94">
        <v>99</v>
      </c>
      <c r="C48" s="94">
        <v>0</v>
      </c>
      <c r="D48" s="95" t="s">
        <v>14</v>
      </c>
      <c r="E48" s="95" t="s">
        <v>91</v>
      </c>
      <c r="F48" s="95" t="s">
        <v>9</v>
      </c>
      <c r="G48" s="95" t="s">
        <v>1</v>
      </c>
      <c r="H48" s="95" t="s">
        <v>14</v>
      </c>
      <c r="I48" s="113">
        <f>'Приложение 7'!K23</f>
        <v>90000</v>
      </c>
      <c r="J48" s="113">
        <f>'Приложение 7'!J23</f>
        <v>90000</v>
      </c>
      <c r="K48" s="114"/>
    </row>
    <row r="49" spans="1:11" s="37" customFormat="1" ht="27.6" x14ac:dyDescent="0.45">
      <c r="A49" s="98" t="s">
        <v>50</v>
      </c>
      <c r="B49" s="94">
        <v>99</v>
      </c>
      <c r="C49" s="94">
        <v>0</v>
      </c>
      <c r="D49" s="95" t="s">
        <v>14</v>
      </c>
      <c r="E49" s="95" t="s">
        <v>55</v>
      </c>
      <c r="F49" s="95" t="s">
        <v>5</v>
      </c>
      <c r="G49" s="95" t="s">
        <v>7</v>
      </c>
      <c r="H49" s="95" t="s">
        <v>7</v>
      </c>
      <c r="I49" s="113">
        <f>I50</f>
        <v>841700</v>
      </c>
      <c r="J49" s="113">
        <f>J50</f>
        <v>841700</v>
      </c>
      <c r="K49" s="114"/>
    </row>
    <row r="50" spans="1:11" s="37" customFormat="1" ht="54" x14ac:dyDescent="0.45">
      <c r="A50" s="98" t="s">
        <v>16</v>
      </c>
      <c r="B50" s="94">
        <v>99</v>
      </c>
      <c r="C50" s="94">
        <v>0</v>
      </c>
      <c r="D50" s="95" t="s">
        <v>14</v>
      </c>
      <c r="E50" s="95" t="s">
        <v>55</v>
      </c>
      <c r="F50" s="95" t="s">
        <v>15</v>
      </c>
      <c r="G50" s="95" t="s">
        <v>1</v>
      </c>
      <c r="H50" s="95" t="s">
        <v>42</v>
      </c>
      <c r="I50" s="113">
        <f>'Приложение 7'!J167</f>
        <v>841700</v>
      </c>
      <c r="J50" s="113">
        <f>'Приложение 7'!K167</f>
        <v>841700</v>
      </c>
      <c r="K50" s="114"/>
    </row>
    <row r="51" spans="1:11" s="37" customFormat="1" ht="27.6" x14ac:dyDescent="0.45">
      <c r="A51" s="98" t="s">
        <v>71</v>
      </c>
      <c r="B51" s="94">
        <v>99</v>
      </c>
      <c r="C51" s="94">
        <v>0</v>
      </c>
      <c r="D51" s="95" t="s">
        <v>14</v>
      </c>
      <c r="E51" s="95" t="s">
        <v>70</v>
      </c>
      <c r="F51" s="95" t="s">
        <v>5</v>
      </c>
      <c r="G51" s="95" t="s">
        <v>7</v>
      </c>
      <c r="H51" s="95" t="s">
        <v>7</v>
      </c>
      <c r="I51" s="113">
        <f>I52</f>
        <v>550000</v>
      </c>
      <c r="J51" s="113">
        <f>J52</f>
        <v>650000</v>
      </c>
      <c r="K51" s="114"/>
    </row>
    <row r="52" spans="1:11" s="37" customFormat="1" ht="27.6" x14ac:dyDescent="0.45">
      <c r="A52" s="98" t="s">
        <v>12</v>
      </c>
      <c r="B52" s="94">
        <v>99</v>
      </c>
      <c r="C52" s="94">
        <v>0</v>
      </c>
      <c r="D52" s="95" t="s">
        <v>14</v>
      </c>
      <c r="E52" s="95" t="s">
        <v>70</v>
      </c>
      <c r="F52" s="95" t="s">
        <v>9</v>
      </c>
      <c r="G52" s="95" t="s">
        <v>1</v>
      </c>
      <c r="H52" s="95" t="s">
        <v>4</v>
      </c>
      <c r="I52" s="113">
        <f>'Приложение 7'!J39</f>
        <v>550000</v>
      </c>
      <c r="J52" s="113">
        <f>'Приложение 7'!K39</f>
        <v>650000</v>
      </c>
      <c r="K52" s="114"/>
    </row>
    <row r="53" spans="1:11" s="37" customFormat="1" ht="27.6" x14ac:dyDescent="0.45">
      <c r="A53" s="111" t="s">
        <v>90</v>
      </c>
      <c r="B53" s="94">
        <v>99</v>
      </c>
      <c r="C53" s="94">
        <v>0</v>
      </c>
      <c r="D53" s="95" t="s">
        <v>40</v>
      </c>
      <c r="E53" s="95" t="s">
        <v>6</v>
      </c>
      <c r="F53" s="95" t="s">
        <v>5</v>
      </c>
      <c r="G53" s="95" t="s">
        <v>7</v>
      </c>
      <c r="H53" s="95" t="s">
        <v>7</v>
      </c>
      <c r="I53" s="113">
        <f>I54+I59+I61+I63+I65+I67+I69+I57</f>
        <v>3433500</v>
      </c>
      <c r="J53" s="113">
        <f>J54+J59+J61+J63+J65+J67+J69+J57</f>
        <v>3742021</v>
      </c>
      <c r="K53" s="114"/>
    </row>
    <row r="54" spans="1:11" s="37" customFormat="1" ht="37.200000000000003" x14ac:dyDescent="0.45">
      <c r="A54" s="100" t="s">
        <v>101</v>
      </c>
      <c r="B54" s="94">
        <v>99</v>
      </c>
      <c r="C54" s="94">
        <v>0</v>
      </c>
      <c r="D54" s="95" t="s">
        <v>40</v>
      </c>
      <c r="E54" s="95" t="s">
        <v>100</v>
      </c>
      <c r="F54" s="95" t="s">
        <v>5</v>
      </c>
      <c r="G54" s="95" t="s">
        <v>7</v>
      </c>
      <c r="H54" s="95" t="s">
        <v>7</v>
      </c>
      <c r="I54" s="113">
        <f>I55+I56</f>
        <v>593000</v>
      </c>
      <c r="J54" s="113">
        <f>J55+J56</f>
        <v>628000</v>
      </c>
      <c r="K54" s="114"/>
    </row>
    <row r="55" spans="1:11" s="37" customFormat="1" ht="36" x14ac:dyDescent="0.45">
      <c r="A55" s="101" t="s">
        <v>25</v>
      </c>
      <c r="B55" s="94">
        <v>99</v>
      </c>
      <c r="C55" s="94">
        <v>0</v>
      </c>
      <c r="D55" s="95" t="s">
        <v>40</v>
      </c>
      <c r="E55" s="94">
        <v>21801</v>
      </c>
      <c r="F55" s="94">
        <v>200</v>
      </c>
      <c r="G55" s="95" t="s">
        <v>42</v>
      </c>
      <c r="H55" s="95" t="s">
        <v>24</v>
      </c>
      <c r="I55" s="113">
        <f>'Приложение 7'!J57</f>
        <v>587000</v>
      </c>
      <c r="J55" s="113">
        <f>'Приложение 7'!K57</f>
        <v>620000</v>
      </c>
      <c r="K55" s="114"/>
    </row>
    <row r="56" spans="1:11" s="37" customFormat="1" ht="27.6" x14ac:dyDescent="0.45">
      <c r="A56" s="101" t="s">
        <v>12</v>
      </c>
      <c r="B56" s="94">
        <v>99</v>
      </c>
      <c r="C56" s="94">
        <v>0</v>
      </c>
      <c r="D56" s="95" t="s">
        <v>40</v>
      </c>
      <c r="E56" s="94">
        <v>21801</v>
      </c>
      <c r="F56" s="94">
        <v>800</v>
      </c>
      <c r="G56" s="95" t="s">
        <v>42</v>
      </c>
      <c r="H56" s="95" t="s">
        <v>24</v>
      </c>
      <c r="I56" s="113">
        <f>'Приложение 7'!J58</f>
        <v>6000</v>
      </c>
      <c r="J56" s="113">
        <f>'Приложение 7'!K58</f>
        <v>8000</v>
      </c>
      <c r="K56" s="114"/>
    </row>
    <row r="57" spans="1:11" s="37" customFormat="1" ht="36" x14ac:dyDescent="0.45">
      <c r="A57" s="102" t="s">
        <v>105</v>
      </c>
      <c r="B57" s="94">
        <v>99</v>
      </c>
      <c r="C57" s="94">
        <v>0</v>
      </c>
      <c r="D57" s="95" t="s">
        <v>40</v>
      </c>
      <c r="E57" s="95" t="s">
        <v>106</v>
      </c>
      <c r="F57" s="95" t="s">
        <v>5</v>
      </c>
      <c r="G57" s="95" t="s">
        <v>7</v>
      </c>
      <c r="H57" s="95" t="s">
        <v>7</v>
      </c>
      <c r="I57" s="113">
        <f>I58</f>
        <v>510000</v>
      </c>
      <c r="J57" s="113">
        <f>J58</f>
        <v>530000</v>
      </c>
      <c r="K57" s="114"/>
    </row>
    <row r="58" spans="1:11" s="37" customFormat="1" ht="36" x14ac:dyDescent="0.45">
      <c r="A58" s="99" t="s">
        <v>25</v>
      </c>
      <c r="B58" s="94">
        <v>99</v>
      </c>
      <c r="C58" s="94">
        <v>0</v>
      </c>
      <c r="D58" s="95" t="s">
        <v>40</v>
      </c>
      <c r="E58" s="95" t="s">
        <v>106</v>
      </c>
      <c r="F58" s="95" t="s">
        <v>0</v>
      </c>
      <c r="G58" s="95" t="s">
        <v>14</v>
      </c>
      <c r="H58" s="95" t="s">
        <v>35</v>
      </c>
      <c r="I58" s="113">
        <f>'Приложение 7'!J67</f>
        <v>510000</v>
      </c>
      <c r="J58" s="113">
        <f>'Приложение 7'!K67</f>
        <v>530000</v>
      </c>
      <c r="K58" s="114"/>
    </row>
    <row r="59" spans="1:11" s="37" customFormat="1" ht="27.6" x14ac:dyDescent="0.45">
      <c r="A59" s="103" t="s">
        <v>117</v>
      </c>
      <c r="B59" s="94">
        <v>99</v>
      </c>
      <c r="C59" s="94">
        <v>0</v>
      </c>
      <c r="D59" s="95" t="s">
        <v>40</v>
      </c>
      <c r="E59" s="95" t="s">
        <v>123</v>
      </c>
      <c r="F59" s="95" t="s">
        <v>5</v>
      </c>
      <c r="G59" s="95" t="s">
        <v>7</v>
      </c>
      <c r="H59" s="95" t="s">
        <v>7</v>
      </c>
      <c r="I59" s="113">
        <f>I60</f>
        <v>850000</v>
      </c>
      <c r="J59" s="113">
        <f>J60</f>
        <v>1000000</v>
      </c>
      <c r="K59" s="114"/>
    </row>
    <row r="60" spans="1:11" s="37" customFormat="1" ht="36" x14ac:dyDescent="0.45">
      <c r="A60" s="103" t="s">
        <v>25</v>
      </c>
      <c r="B60" s="94">
        <v>99</v>
      </c>
      <c r="C60" s="94">
        <v>0</v>
      </c>
      <c r="D60" s="95" t="s">
        <v>40</v>
      </c>
      <c r="E60" s="95" t="s">
        <v>123</v>
      </c>
      <c r="F60" s="95" t="s">
        <v>0</v>
      </c>
      <c r="G60" s="95" t="s">
        <v>3</v>
      </c>
      <c r="H60" s="95" t="s">
        <v>20</v>
      </c>
      <c r="I60" s="113">
        <f>'Приложение 7'!J106</f>
        <v>850000</v>
      </c>
      <c r="J60" s="113">
        <f>'Приложение 7'!K106</f>
        <v>1000000</v>
      </c>
      <c r="K60" s="114"/>
    </row>
    <row r="61" spans="1:11" s="37" customFormat="1" ht="27.6" x14ac:dyDescent="0.45">
      <c r="A61" s="102" t="s">
        <v>133</v>
      </c>
      <c r="B61" s="94">
        <v>99</v>
      </c>
      <c r="C61" s="94">
        <v>0</v>
      </c>
      <c r="D61" s="95" t="s">
        <v>40</v>
      </c>
      <c r="E61" s="95" t="s">
        <v>132</v>
      </c>
      <c r="F61" s="95" t="s">
        <v>5</v>
      </c>
      <c r="G61" s="95" t="s">
        <v>7</v>
      </c>
      <c r="H61" s="95" t="s">
        <v>7</v>
      </c>
      <c r="I61" s="113">
        <f>I62</f>
        <v>77000</v>
      </c>
      <c r="J61" s="113">
        <f>J62</f>
        <v>77000</v>
      </c>
      <c r="K61" s="114"/>
    </row>
    <row r="62" spans="1:11" s="37" customFormat="1" ht="27.6" x14ac:dyDescent="0.45">
      <c r="A62" s="103" t="s">
        <v>12</v>
      </c>
      <c r="B62" s="94">
        <v>99</v>
      </c>
      <c r="C62" s="94">
        <v>0</v>
      </c>
      <c r="D62" s="95" t="s">
        <v>40</v>
      </c>
      <c r="E62" s="95" t="s">
        <v>132</v>
      </c>
      <c r="F62" s="95" t="s">
        <v>9</v>
      </c>
      <c r="G62" s="95" t="s">
        <v>36</v>
      </c>
      <c r="H62" s="95" t="s">
        <v>42</v>
      </c>
      <c r="I62" s="113">
        <f>'Приложение 7'!J145</f>
        <v>77000</v>
      </c>
      <c r="J62" s="113">
        <f>'Приложение 7'!K145</f>
        <v>77000</v>
      </c>
      <c r="K62" s="114"/>
    </row>
    <row r="63" spans="1:11" s="37" customFormat="1" ht="72" x14ac:dyDescent="0.45">
      <c r="A63" s="102" t="s">
        <v>134</v>
      </c>
      <c r="B63" s="94">
        <v>99</v>
      </c>
      <c r="C63" s="94">
        <v>0</v>
      </c>
      <c r="D63" s="95" t="s">
        <v>40</v>
      </c>
      <c r="E63" s="95" t="s">
        <v>136</v>
      </c>
      <c r="F63" s="95" t="s">
        <v>5</v>
      </c>
      <c r="G63" s="95" t="s">
        <v>7</v>
      </c>
      <c r="H63" s="95" t="s">
        <v>7</v>
      </c>
      <c r="I63" s="113">
        <f>I64</f>
        <v>550000</v>
      </c>
      <c r="J63" s="113">
        <f>J64</f>
        <v>600000</v>
      </c>
      <c r="K63" s="114"/>
    </row>
    <row r="64" spans="1:11" s="37" customFormat="1" ht="36" x14ac:dyDescent="0.45">
      <c r="A64" s="102" t="s">
        <v>135</v>
      </c>
      <c r="B64" s="94">
        <v>99</v>
      </c>
      <c r="C64" s="94">
        <v>0</v>
      </c>
      <c r="D64" s="95" t="s">
        <v>40</v>
      </c>
      <c r="E64" s="95" t="s">
        <v>136</v>
      </c>
      <c r="F64" s="95" t="s">
        <v>39</v>
      </c>
      <c r="G64" s="95" t="s">
        <v>36</v>
      </c>
      <c r="H64" s="95" t="s">
        <v>42</v>
      </c>
      <c r="I64" s="113">
        <f>'Приложение 7'!J147</f>
        <v>550000</v>
      </c>
      <c r="J64" s="113">
        <f>'Приложение 7'!K146</f>
        <v>600000</v>
      </c>
      <c r="K64" s="114"/>
    </row>
    <row r="65" spans="1:11" s="37" customFormat="1" ht="27.6" x14ac:dyDescent="0.45">
      <c r="A65" s="102" t="s">
        <v>97</v>
      </c>
      <c r="B65" s="94">
        <v>99</v>
      </c>
      <c r="C65" s="94">
        <v>0</v>
      </c>
      <c r="D65" s="95" t="s">
        <v>40</v>
      </c>
      <c r="E65" s="95" t="s">
        <v>96</v>
      </c>
      <c r="F65" s="95" t="s">
        <v>5</v>
      </c>
      <c r="G65" s="95" t="s">
        <v>7</v>
      </c>
      <c r="H65" s="95" t="s">
        <v>7</v>
      </c>
      <c r="I65" s="113">
        <f>I66</f>
        <v>520000</v>
      </c>
      <c r="J65" s="113">
        <f>J66</f>
        <v>550000</v>
      </c>
      <c r="K65" s="114"/>
    </row>
    <row r="66" spans="1:11" s="37" customFormat="1" ht="36" x14ac:dyDescent="0.45">
      <c r="A66" s="103" t="s">
        <v>25</v>
      </c>
      <c r="B66" s="94">
        <v>99</v>
      </c>
      <c r="C66" s="94">
        <v>0</v>
      </c>
      <c r="D66" s="95" t="s">
        <v>40</v>
      </c>
      <c r="E66" s="95" t="s">
        <v>96</v>
      </c>
      <c r="F66" s="95" t="s">
        <v>0</v>
      </c>
      <c r="G66" s="95" t="s">
        <v>3</v>
      </c>
      <c r="H66" s="95" t="s">
        <v>42</v>
      </c>
      <c r="I66" s="113">
        <f>'Приложение 7'!J125</f>
        <v>520000</v>
      </c>
      <c r="J66" s="113">
        <f>'Приложение 7'!K125</f>
        <v>550000</v>
      </c>
      <c r="K66" s="114"/>
    </row>
    <row r="67" spans="1:11" s="37" customFormat="1" ht="27.6" x14ac:dyDescent="0.45">
      <c r="A67" s="102" t="s">
        <v>115</v>
      </c>
      <c r="B67" s="94">
        <v>99</v>
      </c>
      <c r="C67" s="94">
        <v>0</v>
      </c>
      <c r="D67" s="95" t="s">
        <v>40</v>
      </c>
      <c r="E67" s="95" t="s">
        <v>121</v>
      </c>
      <c r="F67" s="95" t="s">
        <v>5</v>
      </c>
      <c r="G67" s="95" t="s">
        <v>7</v>
      </c>
      <c r="H67" s="95" t="s">
        <v>7</v>
      </c>
      <c r="I67" s="113">
        <f>I68</f>
        <v>260000</v>
      </c>
      <c r="J67" s="113">
        <f>J68</f>
        <v>270000</v>
      </c>
      <c r="K67" s="114"/>
    </row>
    <row r="68" spans="1:11" s="37" customFormat="1" ht="36" x14ac:dyDescent="0.45">
      <c r="A68" s="103" t="s">
        <v>25</v>
      </c>
      <c r="B68" s="94">
        <v>99</v>
      </c>
      <c r="C68" s="94">
        <v>0</v>
      </c>
      <c r="D68" s="95" t="s">
        <v>40</v>
      </c>
      <c r="E68" s="95" t="s">
        <v>121</v>
      </c>
      <c r="F68" s="95" t="s">
        <v>0</v>
      </c>
      <c r="G68" s="95" t="s">
        <v>3</v>
      </c>
      <c r="H68" s="95" t="s">
        <v>1</v>
      </c>
      <c r="I68" s="113">
        <f>'Приложение 7'!J99</f>
        <v>260000</v>
      </c>
      <c r="J68" s="113">
        <f>'Приложение 7'!K99</f>
        <v>270000</v>
      </c>
      <c r="K68" s="114"/>
    </row>
    <row r="69" spans="1:11" s="37" customFormat="1" ht="27.6" x14ac:dyDescent="0.45">
      <c r="A69" s="103" t="s">
        <v>116</v>
      </c>
      <c r="B69" s="94">
        <v>99</v>
      </c>
      <c r="C69" s="94">
        <v>0</v>
      </c>
      <c r="D69" s="95" t="s">
        <v>40</v>
      </c>
      <c r="E69" s="95" t="s">
        <v>122</v>
      </c>
      <c r="F69" s="95" t="s">
        <v>5</v>
      </c>
      <c r="G69" s="95" t="s">
        <v>7</v>
      </c>
      <c r="H69" s="95" t="s">
        <v>7</v>
      </c>
      <c r="I69" s="113">
        <f>I70</f>
        <v>73500</v>
      </c>
      <c r="J69" s="113">
        <f>J70</f>
        <v>87021</v>
      </c>
      <c r="K69" s="114"/>
    </row>
    <row r="70" spans="1:11" s="37" customFormat="1" ht="43.5" customHeight="1" x14ac:dyDescent="0.45">
      <c r="A70" s="103" t="s">
        <v>25</v>
      </c>
      <c r="B70" s="104">
        <v>99</v>
      </c>
      <c r="C70" s="104">
        <v>0</v>
      </c>
      <c r="D70" s="105" t="s">
        <v>40</v>
      </c>
      <c r="E70" s="105" t="s">
        <v>122</v>
      </c>
      <c r="F70" s="105" t="s">
        <v>0</v>
      </c>
      <c r="G70" s="105" t="s">
        <v>3</v>
      </c>
      <c r="H70" s="105" t="s">
        <v>1</v>
      </c>
      <c r="I70" s="119">
        <f>'Приложение 7'!J101</f>
        <v>73500</v>
      </c>
      <c r="J70" s="119">
        <f>'Приложение 7'!K101</f>
        <v>87021</v>
      </c>
      <c r="K70" s="114"/>
    </row>
    <row r="71" spans="1:11" s="37" customFormat="1" ht="100.5" customHeight="1" x14ac:dyDescent="0.45">
      <c r="A71" s="112" t="s">
        <v>102</v>
      </c>
      <c r="B71" s="104">
        <v>99</v>
      </c>
      <c r="C71" s="104">
        <v>0</v>
      </c>
      <c r="D71" s="105" t="s">
        <v>4</v>
      </c>
      <c r="E71" s="105" t="s">
        <v>6</v>
      </c>
      <c r="F71" s="105" t="s">
        <v>5</v>
      </c>
      <c r="G71" s="105" t="s">
        <v>7</v>
      </c>
      <c r="H71" s="105" t="s">
        <v>7</v>
      </c>
      <c r="I71" s="119">
        <f>I72+I74+I76+I78+I80+I82+I84+I86+I88</f>
        <v>4620906</v>
      </c>
      <c r="J71" s="119">
        <f>J72+J74+J76+J78+J80+J82+J84+J86+J88</f>
        <v>4620906</v>
      </c>
      <c r="K71" s="114"/>
    </row>
    <row r="72" spans="1:11" s="37" customFormat="1" ht="54" x14ac:dyDescent="0.45">
      <c r="A72" s="103" t="s">
        <v>149</v>
      </c>
      <c r="B72" s="94">
        <v>99</v>
      </c>
      <c r="C72" s="94">
        <v>0</v>
      </c>
      <c r="D72" s="95" t="s">
        <v>4</v>
      </c>
      <c r="E72" s="95" t="s">
        <v>148</v>
      </c>
      <c r="F72" s="95" t="s">
        <v>5</v>
      </c>
      <c r="G72" s="95" t="s">
        <v>7</v>
      </c>
      <c r="H72" s="95" t="s">
        <v>7</v>
      </c>
      <c r="I72" s="113">
        <f>I73</f>
        <v>110000</v>
      </c>
      <c r="J72" s="113">
        <f>J73</f>
        <v>110000</v>
      </c>
      <c r="K72" s="114"/>
    </row>
    <row r="73" spans="1:11" s="37" customFormat="1" ht="27.6" x14ac:dyDescent="0.45">
      <c r="A73" s="103" t="s">
        <v>60</v>
      </c>
      <c r="B73" s="104">
        <v>99</v>
      </c>
      <c r="C73" s="104">
        <v>0</v>
      </c>
      <c r="D73" s="105" t="s">
        <v>4</v>
      </c>
      <c r="E73" s="105" t="s">
        <v>148</v>
      </c>
      <c r="F73" s="105" t="s">
        <v>59</v>
      </c>
      <c r="G73" s="105" t="s">
        <v>1</v>
      </c>
      <c r="H73" s="105" t="s">
        <v>14</v>
      </c>
      <c r="I73" s="113">
        <f>'Приложение 7'!J26</f>
        <v>110000</v>
      </c>
      <c r="J73" s="113">
        <f>'Приложение 7'!K26</f>
        <v>110000</v>
      </c>
      <c r="K73" s="114"/>
    </row>
    <row r="74" spans="1:11" s="37" customFormat="1" ht="55.2" x14ac:dyDescent="0.45">
      <c r="A74" s="106" t="s">
        <v>147</v>
      </c>
      <c r="B74" s="94">
        <v>99</v>
      </c>
      <c r="C74" s="94">
        <v>0</v>
      </c>
      <c r="D74" s="95" t="s">
        <v>4</v>
      </c>
      <c r="E74" s="95" t="s">
        <v>146</v>
      </c>
      <c r="F74" s="95" t="s">
        <v>5</v>
      </c>
      <c r="G74" s="95" t="s">
        <v>7</v>
      </c>
      <c r="H74" s="95" t="s">
        <v>7</v>
      </c>
      <c r="I74" s="113">
        <f>I75</f>
        <v>315000</v>
      </c>
      <c r="J74" s="113">
        <f>J75</f>
        <v>315000</v>
      </c>
      <c r="K74" s="114"/>
    </row>
    <row r="75" spans="1:11" s="37" customFormat="1" ht="27.6" x14ac:dyDescent="0.45">
      <c r="A75" s="107" t="s">
        <v>60</v>
      </c>
      <c r="B75" s="94">
        <v>99</v>
      </c>
      <c r="C75" s="94">
        <v>0</v>
      </c>
      <c r="D75" s="95" t="s">
        <v>4</v>
      </c>
      <c r="E75" s="95" t="s">
        <v>146</v>
      </c>
      <c r="F75" s="95" t="s">
        <v>59</v>
      </c>
      <c r="G75" s="95" t="s">
        <v>1</v>
      </c>
      <c r="H75" s="95" t="s">
        <v>35</v>
      </c>
      <c r="I75" s="113">
        <f>'Приложение 7'!J34</f>
        <v>315000</v>
      </c>
      <c r="J75" s="113">
        <f>'Приложение 7'!K34</f>
        <v>315000</v>
      </c>
      <c r="K75" s="114"/>
    </row>
    <row r="76" spans="1:11" s="37" customFormat="1" ht="72" x14ac:dyDescent="0.45">
      <c r="A76" s="108" t="s">
        <v>152</v>
      </c>
      <c r="B76" s="94">
        <v>99</v>
      </c>
      <c r="C76" s="94">
        <v>0</v>
      </c>
      <c r="D76" s="95" t="s">
        <v>4</v>
      </c>
      <c r="E76" s="94">
        <v>52103</v>
      </c>
      <c r="F76" s="95" t="s">
        <v>5</v>
      </c>
      <c r="G76" s="95" t="s">
        <v>7</v>
      </c>
      <c r="H76" s="95" t="s">
        <v>7</v>
      </c>
      <c r="I76" s="113">
        <f>I77</f>
        <v>330000</v>
      </c>
      <c r="J76" s="113">
        <f>J77</f>
        <v>330000</v>
      </c>
      <c r="K76" s="114"/>
    </row>
    <row r="77" spans="1:11" s="37" customFormat="1" ht="27.6" x14ac:dyDescent="0.45">
      <c r="A77" s="101" t="s">
        <v>153</v>
      </c>
      <c r="B77" s="94">
        <v>99</v>
      </c>
      <c r="C77" s="94">
        <v>0</v>
      </c>
      <c r="D77" s="95" t="s">
        <v>4</v>
      </c>
      <c r="E77" s="95" t="s">
        <v>151</v>
      </c>
      <c r="F77" s="95" t="s">
        <v>59</v>
      </c>
      <c r="G77" s="95" t="s">
        <v>42</v>
      </c>
      <c r="H77" s="95" t="s">
        <v>24</v>
      </c>
      <c r="I77" s="113">
        <f>'Приложение 7'!J61</f>
        <v>330000</v>
      </c>
      <c r="J77" s="113">
        <f>'Приложение 7'!K61</f>
        <v>330000</v>
      </c>
      <c r="K77" s="114"/>
    </row>
    <row r="78" spans="1:11" s="37" customFormat="1" ht="54" x14ac:dyDescent="0.45">
      <c r="A78" s="108" t="s">
        <v>154</v>
      </c>
      <c r="B78" s="94">
        <v>99</v>
      </c>
      <c r="C78" s="94">
        <v>0</v>
      </c>
      <c r="D78" s="95" t="s">
        <v>4</v>
      </c>
      <c r="E78" s="95" t="s">
        <v>155</v>
      </c>
      <c r="F78" s="95" t="s">
        <v>5</v>
      </c>
      <c r="G78" s="95" t="s">
        <v>7</v>
      </c>
      <c r="H78" s="95" t="s">
        <v>7</v>
      </c>
      <c r="I78" s="113">
        <f>I79</f>
        <v>50000</v>
      </c>
      <c r="J78" s="113">
        <f>J79</f>
        <v>50000</v>
      </c>
      <c r="K78" s="114"/>
    </row>
    <row r="79" spans="1:11" s="37" customFormat="1" ht="27.6" x14ac:dyDescent="0.45">
      <c r="A79" s="103" t="s">
        <v>60</v>
      </c>
      <c r="B79" s="94">
        <v>99</v>
      </c>
      <c r="C79" s="94">
        <v>0</v>
      </c>
      <c r="D79" s="95" t="s">
        <v>4</v>
      </c>
      <c r="E79" s="95" t="s">
        <v>155</v>
      </c>
      <c r="F79" s="95" t="s">
        <v>59</v>
      </c>
      <c r="G79" s="95" t="s">
        <v>14</v>
      </c>
      <c r="H79" s="95" t="s">
        <v>61</v>
      </c>
      <c r="I79" s="113">
        <f>'Приложение 7'!J93</f>
        <v>50000</v>
      </c>
      <c r="J79" s="113">
        <f>'Приложение 7'!K93</f>
        <v>50000</v>
      </c>
      <c r="K79" s="114"/>
    </row>
    <row r="80" spans="1:11" s="37" customFormat="1" ht="72" x14ac:dyDescent="0.45">
      <c r="A80" s="109" t="s">
        <v>157</v>
      </c>
      <c r="B80" s="94">
        <v>99</v>
      </c>
      <c r="C80" s="94">
        <v>0</v>
      </c>
      <c r="D80" s="95" t="s">
        <v>4</v>
      </c>
      <c r="E80" s="95" t="s">
        <v>156</v>
      </c>
      <c r="F80" s="95" t="s">
        <v>5</v>
      </c>
      <c r="G80" s="95" t="s">
        <v>7</v>
      </c>
      <c r="H80" s="95" t="s">
        <v>7</v>
      </c>
      <c r="I80" s="113">
        <f>I81</f>
        <v>20000</v>
      </c>
      <c r="J80" s="113">
        <f>J81</f>
        <v>20000</v>
      </c>
      <c r="K80" s="114"/>
    </row>
    <row r="81" spans="1:11" s="37" customFormat="1" ht="27.6" x14ac:dyDescent="0.45">
      <c r="A81" s="96" t="s">
        <v>60</v>
      </c>
      <c r="B81" s="94">
        <v>99</v>
      </c>
      <c r="C81" s="94">
        <v>0</v>
      </c>
      <c r="D81" s="95" t="s">
        <v>4</v>
      </c>
      <c r="E81" s="95" t="s">
        <v>156</v>
      </c>
      <c r="F81" s="95" t="s">
        <v>59</v>
      </c>
      <c r="G81" s="95" t="s">
        <v>14</v>
      </c>
      <c r="H81" s="95" t="s">
        <v>61</v>
      </c>
      <c r="I81" s="113">
        <f>'Приложение 7'!J91</f>
        <v>20000</v>
      </c>
      <c r="J81" s="113">
        <f>'Приложение 7'!K91</f>
        <v>20000</v>
      </c>
      <c r="K81" s="114"/>
    </row>
    <row r="82" spans="1:11" s="37" customFormat="1" ht="54" x14ac:dyDescent="0.45">
      <c r="A82" s="108" t="s">
        <v>139</v>
      </c>
      <c r="B82" s="94">
        <v>99</v>
      </c>
      <c r="C82" s="94">
        <v>0</v>
      </c>
      <c r="D82" s="95" t="s">
        <v>4</v>
      </c>
      <c r="E82" s="95" t="s">
        <v>138</v>
      </c>
      <c r="F82" s="95" t="s">
        <v>5</v>
      </c>
      <c r="G82" s="95" t="s">
        <v>7</v>
      </c>
      <c r="H82" s="95" t="s">
        <v>7</v>
      </c>
      <c r="I82" s="113">
        <f>I83</f>
        <v>50000</v>
      </c>
      <c r="J82" s="113">
        <f>J83</f>
        <v>50000</v>
      </c>
      <c r="K82" s="114"/>
    </row>
    <row r="83" spans="1:11" s="37" customFormat="1" ht="27.6" x14ac:dyDescent="0.45">
      <c r="A83" s="103" t="s">
        <v>60</v>
      </c>
      <c r="B83" s="94">
        <v>99</v>
      </c>
      <c r="C83" s="94">
        <v>0</v>
      </c>
      <c r="D83" s="95" t="s">
        <v>4</v>
      </c>
      <c r="E83" s="95" t="s">
        <v>138</v>
      </c>
      <c r="F83" s="95" t="s">
        <v>59</v>
      </c>
      <c r="G83" s="95" t="s">
        <v>40</v>
      </c>
      <c r="H83" s="95" t="s">
        <v>40</v>
      </c>
      <c r="I83" s="113">
        <f>'Приложение 7'!J131</f>
        <v>50000</v>
      </c>
      <c r="J83" s="113">
        <f>'Приложение 7'!K131</f>
        <v>50000</v>
      </c>
      <c r="K83" s="114"/>
    </row>
    <row r="84" spans="1:11" s="37" customFormat="1" ht="54" x14ac:dyDescent="0.45">
      <c r="A84" s="108" t="s">
        <v>140</v>
      </c>
      <c r="B84" s="94">
        <v>99</v>
      </c>
      <c r="C84" s="94">
        <v>0</v>
      </c>
      <c r="D84" s="95" t="s">
        <v>4</v>
      </c>
      <c r="E84" s="95" t="s">
        <v>142</v>
      </c>
      <c r="F84" s="95" t="s">
        <v>5</v>
      </c>
      <c r="G84" s="95" t="s">
        <v>7</v>
      </c>
      <c r="H84" s="95" t="s">
        <v>7</v>
      </c>
      <c r="I84" s="113">
        <f>I85</f>
        <v>1170000</v>
      </c>
      <c r="J84" s="113">
        <f>J85</f>
        <v>1170000</v>
      </c>
      <c r="K84" s="114"/>
    </row>
    <row r="85" spans="1:11" s="37" customFormat="1" ht="27.6" x14ac:dyDescent="0.45">
      <c r="A85" s="103" t="s">
        <v>60</v>
      </c>
      <c r="B85" s="94">
        <v>99</v>
      </c>
      <c r="C85" s="94">
        <v>0</v>
      </c>
      <c r="D85" s="95" t="s">
        <v>4</v>
      </c>
      <c r="E85" s="95" t="s">
        <v>142</v>
      </c>
      <c r="F85" s="95" t="s">
        <v>59</v>
      </c>
      <c r="G85" s="95" t="s">
        <v>30</v>
      </c>
      <c r="H85" s="95" t="s">
        <v>1</v>
      </c>
      <c r="I85" s="113">
        <f>'Приложение 7'!J137</f>
        <v>1170000</v>
      </c>
      <c r="J85" s="113">
        <f>'Приложение 7'!K137</f>
        <v>1170000</v>
      </c>
      <c r="K85" s="114"/>
    </row>
    <row r="86" spans="1:11" s="37" customFormat="1" ht="72" x14ac:dyDescent="0.45">
      <c r="A86" s="108" t="s">
        <v>141</v>
      </c>
      <c r="B86" s="94">
        <v>99</v>
      </c>
      <c r="C86" s="94">
        <v>0</v>
      </c>
      <c r="D86" s="94">
        <v>11</v>
      </c>
      <c r="E86" s="95" t="s">
        <v>143</v>
      </c>
      <c r="F86" s="95" t="s">
        <v>5</v>
      </c>
      <c r="G86" s="95" t="s">
        <v>7</v>
      </c>
      <c r="H86" s="95" t="s">
        <v>7</v>
      </c>
      <c r="I86" s="113">
        <f>I87</f>
        <v>1314906</v>
      </c>
      <c r="J86" s="113">
        <f>J87</f>
        <v>1314906</v>
      </c>
      <c r="K86" s="114"/>
    </row>
    <row r="87" spans="1:11" s="37" customFormat="1" ht="27.6" x14ac:dyDescent="0.45">
      <c r="A87" s="103" t="s">
        <v>60</v>
      </c>
      <c r="B87" s="94">
        <v>99</v>
      </c>
      <c r="C87" s="94">
        <v>0</v>
      </c>
      <c r="D87" s="94">
        <v>11</v>
      </c>
      <c r="E87" s="95" t="s">
        <v>143</v>
      </c>
      <c r="F87" s="95" t="s">
        <v>59</v>
      </c>
      <c r="G87" s="95" t="s">
        <v>30</v>
      </c>
      <c r="H87" s="95" t="s">
        <v>1</v>
      </c>
      <c r="I87" s="113">
        <f>'Приложение 7'!J139</f>
        <v>1314906</v>
      </c>
      <c r="J87" s="113">
        <f>'Приложение 7'!K139</f>
        <v>1314906</v>
      </c>
      <c r="K87" s="114"/>
    </row>
    <row r="88" spans="1:11" s="37" customFormat="1" ht="90" x14ac:dyDescent="0.45">
      <c r="A88" s="108" t="s">
        <v>158</v>
      </c>
      <c r="B88" s="94">
        <v>99</v>
      </c>
      <c r="C88" s="94">
        <v>0</v>
      </c>
      <c r="D88" s="95" t="s">
        <v>4</v>
      </c>
      <c r="E88" s="95" t="s">
        <v>159</v>
      </c>
      <c r="F88" s="95" t="s">
        <v>5</v>
      </c>
      <c r="G88" s="95" t="s">
        <v>7</v>
      </c>
      <c r="H88" s="95" t="s">
        <v>7</v>
      </c>
      <c r="I88" s="113">
        <f>I89</f>
        <v>1261000</v>
      </c>
      <c r="J88" s="113">
        <f>J89</f>
        <v>1261000</v>
      </c>
      <c r="K88" s="114"/>
    </row>
    <row r="89" spans="1:11" s="37" customFormat="1" ht="27.6" x14ac:dyDescent="0.45">
      <c r="A89" s="103" t="s">
        <v>60</v>
      </c>
      <c r="B89" s="94">
        <v>99</v>
      </c>
      <c r="C89" s="94">
        <v>0</v>
      </c>
      <c r="D89" s="95" t="s">
        <v>4</v>
      </c>
      <c r="E89" s="95" t="s">
        <v>159</v>
      </c>
      <c r="F89" s="95" t="s">
        <v>59</v>
      </c>
      <c r="G89" s="95" t="s">
        <v>4</v>
      </c>
      <c r="H89" s="95" t="s">
        <v>20</v>
      </c>
      <c r="I89" s="113">
        <f>'Приложение 7'!J156</f>
        <v>1261000</v>
      </c>
      <c r="J89" s="113">
        <f>'Приложение 7'!K156</f>
        <v>1261000</v>
      </c>
      <c r="K89" s="114"/>
    </row>
    <row r="90" spans="1:11" s="37" customFormat="1" ht="54" x14ac:dyDescent="0.45">
      <c r="A90" s="111" t="s">
        <v>31</v>
      </c>
      <c r="B90" s="94">
        <v>99</v>
      </c>
      <c r="C90" s="94">
        <v>0</v>
      </c>
      <c r="D90" s="95" t="s">
        <v>29</v>
      </c>
      <c r="E90" s="95" t="s">
        <v>6</v>
      </c>
      <c r="F90" s="95" t="s">
        <v>5</v>
      </c>
      <c r="G90" s="95" t="s">
        <v>7</v>
      </c>
      <c r="H90" s="95" t="s">
        <v>7</v>
      </c>
      <c r="I90" s="113">
        <f>I91+I93+I95</f>
        <v>5430000</v>
      </c>
      <c r="J90" s="113">
        <f>J91+J93+J95</f>
        <v>5930000</v>
      </c>
      <c r="K90" s="114"/>
    </row>
    <row r="91" spans="1:11" s="37" customFormat="1" ht="55.2" x14ac:dyDescent="0.45">
      <c r="A91" s="110" t="s">
        <v>89</v>
      </c>
      <c r="B91" s="94">
        <v>99</v>
      </c>
      <c r="C91" s="94">
        <v>0</v>
      </c>
      <c r="D91" s="95" t="s">
        <v>29</v>
      </c>
      <c r="E91" s="95" t="s">
        <v>67</v>
      </c>
      <c r="F91" s="95" t="s">
        <v>5</v>
      </c>
      <c r="G91" s="95" t="s">
        <v>7</v>
      </c>
      <c r="H91" s="95" t="s">
        <v>7</v>
      </c>
      <c r="I91" s="113">
        <f>I92</f>
        <v>2230000</v>
      </c>
      <c r="J91" s="113">
        <f>J92</f>
        <v>2530000</v>
      </c>
      <c r="K91" s="114"/>
    </row>
    <row r="92" spans="1:11" s="37" customFormat="1" ht="27.6" x14ac:dyDescent="0.45">
      <c r="A92" s="110" t="s">
        <v>12</v>
      </c>
      <c r="B92" s="94">
        <v>99</v>
      </c>
      <c r="C92" s="94">
        <v>0</v>
      </c>
      <c r="D92" s="95" t="s">
        <v>29</v>
      </c>
      <c r="E92" s="95" t="s">
        <v>67</v>
      </c>
      <c r="F92" s="95" t="s">
        <v>9</v>
      </c>
      <c r="G92" s="95" t="s">
        <v>14</v>
      </c>
      <c r="H92" s="95" t="s">
        <v>30</v>
      </c>
      <c r="I92" s="113">
        <f>'Приложение 7'!J72</f>
        <v>2230000</v>
      </c>
      <c r="J92" s="113">
        <f>'Приложение 7'!K72</f>
        <v>2530000</v>
      </c>
      <c r="K92" s="114"/>
    </row>
    <row r="93" spans="1:11" s="37" customFormat="1" ht="36" x14ac:dyDescent="0.45">
      <c r="A93" s="102" t="s">
        <v>119</v>
      </c>
      <c r="B93" s="94">
        <v>99</v>
      </c>
      <c r="C93" s="94">
        <v>0</v>
      </c>
      <c r="D93" s="95" t="s">
        <v>29</v>
      </c>
      <c r="E93" s="95" t="s">
        <v>28</v>
      </c>
      <c r="F93" s="95" t="s">
        <v>5</v>
      </c>
      <c r="G93" s="95" t="s">
        <v>7</v>
      </c>
      <c r="H93" s="95" t="s">
        <v>7</v>
      </c>
      <c r="I93" s="113">
        <f>I94</f>
        <v>1200000</v>
      </c>
      <c r="J93" s="113">
        <f>J94</f>
        <v>1300000</v>
      </c>
      <c r="K93" s="114"/>
    </row>
    <row r="94" spans="1:11" s="37" customFormat="1" ht="27.6" x14ac:dyDescent="0.45">
      <c r="A94" s="102" t="s">
        <v>12</v>
      </c>
      <c r="B94" s="94">
        <v>99</v>
      </c>
      <c r="C94" s="94">
        <v>0</v>
      </c>
      <c r="D94" s="95" t="s">
        <v>29</v>
      </c>
      <c r="E94" s="95" t="s">
        <v>28</v>
      </c>
      <c r="F94" s="95" t="s">
        <v>9</v>
      </c>
      <c r="G94" s="95" t="s">
        <v>3</v>
      </c>
      <c r="H94" s="95" t="s">
        <v>20</v>
      </c>
      <c r="I94" s="113">
        <f>'Приложение 7'!J109</f>
        <v>1200000</v>
      </c>
      <c r="J94" s="113">
        <f>'Приложение 7'!K109</f>
        <v>1300000</v>
      </c>
      <c r="K94" s="114"/>
    </row>
    <row r="95" spans="1:11" s="37" customFormat="1" ht="54" x14ac:dyDescent="0.45">
      <c r="A95" s="102" t="s">
        <v>120</v>
      </c>
      <c r="B95" s="94">
        <v>99</v>
      </c>
      <c r="C95" s="94">
        <v>0</v>
      </c>
      <c r="D95" s="95" t="s">
        <v>29</v>
      </c>
      <c r="E95" s="95" t="s">
        <v>95</v>
      </c>
      <c r="F95" s="95" t="s">
        <v>5</v>
      </c>
      <c r="G95" s="95" t="s">
        <v>7</v>
      </c>
      <c r="H95" s="95" t="s">
        <v>7</v>
      </c>
      <c r="I95" s="113">
        <f>I96</f>
        <v>2000000</v>
      </c>
      <c r="J95" s="113">
        <f>J96</f>
        <v>2100000</v>
      </c>
      <c r="K95" s="114"/>
    </row>
    <row r="96" spans="1:11" s="37" customFormat="1" ht="27.6" x14ac:dyDescent="0.45">
      <c r="A96" s="102" t="s">
        <v>12</v>
      </c>
      <c r="B96" s="94">
        <v>99</v>
      </c>
      <c r="C96" s="94">
        <v>0</v>
      </c>
      <c r="D96" s="95" t="s">
        <v>29</v>
      </c>
      <c r="E96" s="95" t="s">
        <v>95</v>
      </c>
      <c r="F96" s="95" t="s">
        <v>9</v>
      </c>
      <c r="G96" s="95" t="s">
        <v>3</v>
      </c>
      <c r="H96" s="95" t="s">
        <v>20</v>
      </c>
      <c r="I96" s="113">
        <f>'Приложение 7'!J111</f>
        <v>2000000</v>
      </c>
      <c r="J96" s="113">
        <f>'Приложение 7'!K111</f>
        <v>2100000</v>
      </c>
      <c r="K96" s="114"/>
    </row>
    <row r="97" spans="1:11" s="37" customFormat="1" ht="27.6" x14ac:dyDescent="0.45">
      <c r="A97" s="111" t="s">
        <v>13</v>
      </c>
      <c r="B97" s="94">
        <v>99</v>
      </c>
      <c r="C97" s="94">
        <v>0</v>
      </c>
      <c r="D97" s="95" t="s">
        <v>10</v>
      </c>
      <c r="E97" s="95" t="s">
        <v>6</v>
      </c>
      <c r="F97" s="95" t="s">
        <v>5</v>
      </c>
      <c r="G97" s="95" t="s">
        <v>7</v>
      </c>
      <c r="H97" s="95" t="s">
        <v>7</v>
      </c>
      <c r="I97" s="113">
        <f>I98</f>
        <v>57000</v>
      </c>
      <c r="J97" s="113">
        <f>J98</f>
        <v>57000</v>
      </c>
      <c r="K97" s="114"/>
    </row>
    <row r="98" spans="1:11" s="37" customFormat="1" ht="36" x14ac:dyDescent="0.45">
      <c r="A98" s="97" t="s">
        <v>92</v>
      </c>
      <c r="B98" s="94">
        <v>99</v>
      </c>
      <c r="C98" s="94">
        <v>0</v>
      </c>
      <c r="D98" s="95" t="s">
        <v>10</v>
      </c>
      <c r="E98" s="95" t="s">
        <v>91</v>
      </c>
      <c r="F98" s="95" t="s">
        <v>5</v>
      </c>
      <c r="G98" s="95" t="s">
        <v>7</v>
      </c>
      <c r="H98" s="95" t="s">
        <v>7</v>
      </c>
      <c r="I98" s="113">
        <f>I99</f>
        <v>57000</v>
      </c>
      <c r="J98" s="113">
        <f>J99</f>
        <v>57000</v>
      </c>
      <c r="K98" s="114"/>
    </row>
    <row r="99" spans="1:11" s="37" customFormat="1" ht="27.6" x14ac:dyDescent="0.45">
      <c r="A99" s="98" t="s">
        <v>12</v>
      </c>
      <c r="B99" s="94">
        <v>99</v>
      </c>
      <c r="C99" s="94">
        <v>0</v>
      </c>
      <c r="D99" s="95" t="s">
        <v>10</v>
      </c>
      <c r="E99" s="95" t="s">
        <v>91</v>
      </c>
      <c r="F99" s="95" t="s">
        <v>9</v>
      </c>
      <c r="G99" s="95" t="s">
        <v>1</v>
      </c>
      <c r="H99" s="95" t="s">
        <v>14</v>
      </c>
      <c r="I99" s="113">
        <f>'Приложение 7'!J29</f>
        <v>57000</v>
      </c>
      <c r="J99" s="113">
        <f>'Приложение 7'!K29</f>
        <v>57000</v>
      </c>
      <c r="K99" s="114"/>
    </row>
    <row r="100" spans="1:11" s="37" customFormat="1" ht="36" x14ac:dyDescent="0.45">
      <c r="A100" s="111" t="s">
        <v>167</v>
      </c>
      <c r="B100" s="94">
        <v>99</v>
      </c>
      <c r="C100" s="94">
        <v>0</v>
      </c>
      <c r="D100" s="95" t="s">
        <v>41</v>
      </c>
      <c r="E100" s="95" t="s">
        <v>6</v>
      </c>
      <c r="F100" s="95" t="s">
        <v>5</v>
      </c>
      <c r="G100" s="95" t="s">
        <v>7</v>
      </c>
      <c r="H100" s="95" t="s">
        <v>7</v>
      </c>
      <c r="I100" s="113">
        <f>I101</f>
        <v>170000</v>
      </c>
      <c r="J100" s="113">
        <f>J101</f>
        <v>180000</v>
      </c>
      <c r="K100" s="114"/>
    </row>
    <row r="101" spans="1:11" s="37" customFormat="1" ht="36" x14ac:dyDescent="0.45">
      <c r="A101" s="102" t="s">
        <v>54</v>
      </c>
      <c r="B101" s="94">
        <v>99</v>
      </c>
      <c r="C101" s="94">
        <v>0</v>
      </c>
      <c r="D101" s="95" t="s">
        <v>41</v>
      </c>
      <c r="E101" s="95" t="s">
        <v>53</v>
      </c>
      <c r="F101" s="95" t="s">
        <v>5</v>
      </c>
      <c r="G101" s="95" t="s">
        <v>7</v>
      </c>
      <c r="H101" s="95" t="s">
        <v>7</v>
      </c>
      <c r="I101" s="113">
        <f>I102</f>
        <v>170000</v>
      </c>
      <c r="J101" s="113">
        <f>J102</f>
        <v>180000</v>
      </c>
      <c r="K101" s="114"/>
    </row>
    <row r="102" spans="1:11" s="37" customFormat="1" ht="27.6" x14ac:dyDescent="0.45">
      <c r="A102" s="102" t="s">
        <v>38</v>
      </c>
      <c r="B102" s="94">
        <v>99</v>
      </c>
      <c r="C102" s="94">
        <v>0</v>
      </c>
      <c r="D102" s="95" t="s">
        <v>41</v>
      </c>
      <c r="E102" s="95" t="s">
        <v>53</v>
      </c>
      <c r="F102" s="95" t="s">
        <v>37</v>
      </c>
      <c r="G102" s="95" t="s">
        <v>36</v>
      </c>
      <c r="H102" s="95" t="s">
        <v>42</v>
      </c>
      <c r="I102" s="113">
        <f>'Приложение 7'!J150</f>
        <v>170000</v>
      </c>
      <c r="J102" s="113">
        <f>'Приложение 7'!K150</f>
        <v>180000</v>
      </c>
      <c r="K102" s="114"/>
    </row>
    <row r="103" spans="1:11" ht="23.25" customHeight="1" x14ac:dyDescent="0.25">
      <c r="A103" s="120" t="s">
        <v>166</v>
      </c>
      <c r="B103" s="120"/>
      <c r="C103" s="120"/>
      <c r="D103" s="120"/>
      <c r="E103" s="120"/>
      <c r="F103" s="120"/>
      <c r="G103" s="120"/>
      <c r="H103" s="120"/>
      <c r="I103" s="120"/>
      <c r="J103" s="120"/>
      <c r="K103" s="120"/>
    </row>
    <row r="104" spans="1:11" x14ac:dyDescent="0.25">
      <c r="A104" s="121"/>
      <c r="B104" s="121"/>
      <c r="C104" s="121"/>
      <c r="D104" s="121"/>
      <c r="E104" s="121"/>
      <c r="F104" s="121"/>
      <c r="G104" s="121"/>
      <c r="H104" s="121"/>
      <c r="I104" s="121"/>
      <c r="J104" s="121"/>
      <c r="K104" s="121"/>
    </row>
    <row r="105" spans="1:11" x14ac:dyDescent="0.25">
      <c r="A105" s="121"/>
      <c r="B105" s="121"/>
      <c r="C105" s="121"/>
      <c r="D105" s="121"/>
      <c r="E105" s="121"/>
      <c r="F105" s="121"/>
      <c r="G105" s="121"/>
      <c r="H105" s="121"/>
      <c r="I105" s="121"/>
      <c r="J105" s="121"/>
      <c r="K105" s="121"/>
    </row>
    <row r="106" spans="1:11" x14ac:dyDescent="0.25">
      <c r="A106" s="121"/>
      <c r="B106" s="121"/>
      <c r="C106" s="121"/>
      <c r="D106" s="121"/>
      <c r="E106" s="121"/>
      <c r="F106" s="121"/>
      <c r="G106" s="121"/>
      <c r="H106" s="121"/>
      <c r="I106" s="121"/>
      <c r="J106" s="121"/>
      <c r="K106" s="121"/>
    </row>
  </sheetData>
  <autoFilter ref="A8:I102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14">
    <mergeCell ref="A1:J1"/>
    <mergeCell ref="A3:J3"/>
    <mergeCell ref="F7:F8"/>
    <mergeCell ref="G7:G8"/>
    <mergeCell ref="H7:H8"/>
    <mergeCell ref="I6:I8"/>
    <mergeCell ref="A6:A8"/>
    <mergeCell ref="B7:E7"/>
    <mergeCell ref="B6:H6"/>
    <mergeCell ref="A103:K103"/>
    <mergeCell ref="A104:K104"/>
    <mergeCell ref="A105:K105"/>
    <mergeCell ref="A106:K106"/>
    <mergeCell ref="J6:J8"/>
  </mergeCells>
  <pageMargins left="0.98425196850393704" right="0.31496062992125984" top="0.39370078740157483" bottom="0.27559055118110237" header="0" footer="0"/>
  <pageSetup paperSize="9" scale="43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8"/>
  <sheetViews>
    <sheetView view="pageBreakPreview" topLeftCell="A164" zoomScale="60" zoomScaleNormal="85" workbookViewId="0">
      <selection activeCell="D5" sqref="D5"/>
    </sheetView>
  </sheetViews>
  <sheetFormatPr defaultColWidth="9.109375" defaultRowHeight="13.2" x14ac:dyDescent="0.25"/>
  <cols>
    <col min="1" max="1" width="91.6640625" style="30" customWidth="1"/>
    <col min="2" max="2" width="8.109375" style="29" customWidth="1"/>
    <col min="3" max="3" width="8.33203125" style="29" customWidth="1"/>
    <col min="4" max="4" width="7.6640625" style="29" customWidth="1"/>
    <col min="5" max="5" width="8.33203125" style="29" customWidth="1"/>
    <col min="6" max="6" width="8" style="29" customWidth="1"/>
    <col min="7" max="7" width="7.6640625" style="29" customWidth="1"/>
    <col min="8" max="8" width="10.5546875" style="29" customWidth="1"/>
    <col min="9" max="9" width="9.88671875" style="29" customWidth="1"/>
    <col min="10" max="10" width="22.44140625" style="29" customWidth="1"/>
    <col min="11" max="11" width="22.33203125" style="29" customWidth="1"/>
    <col min="12" max="13" width="9.109375" style="27"/>
    <col min="14" max="15" width="25.88671875" style="27" bestFit="1" customWidth="1"/>
    <col min="16" max="16384" width="9.109375" style="27"/>
  </cols>
  <sheetData>
    <row r="1" spans="1:15" ht="271.5" customHeight="1" x14ac:dyDescent="0.25">
      <c r="A1" s="130" t="s">
        <v>178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5" ht="15" customHeight="1" x14ac:dyDescent="0.25">
      <c r="A2" s="28"/>
    </row>
    <row r="3" spans="1:15" ht="66" customHeight="1" x14ac:dyDescent="0.25">
      <c r="A3" s="124" t="s">
        <v>165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</row>
    <row r="4" spans="1:15" ht="9" customHeight="1" x14ac:dyDescent="0.25">
      <c r="A4" s="58"/>
      <c r="B4" s="58"/>
      <c r="C4" s="58"/>
      <c r="D4" s="58"/>
      <c r="E4" s="58"/>
      <c r="F4" s="58"/>
      <c r="G4" s="58"/>
      <c r="H4" s="58"/>
      <c r="I4" s="58"/>
      <c r="J4" s="58"/>
      <c r="K4" s="83"/>
    </row>
    <row r="5" spans="1:15" ht="19.5" customHeight="1" x14ac:dyDescent="0.25">
      <c r="A5" s="31"/>
      <c r="B5" s="32"/>
      <c r="C5" s="32"/>
      <c r="D5" s="32"/>
      <c r="E5" s="32"/>
      <c r="F5" s="32"/>
      <c r="G5" s="32"/>
      <c r="H5" s="32"/>
      <c r="I5" s="32"/>
      <c r="J5" s="52" t="s">
        <v>98</v>
      </c>
      <c r="K5" s="52" t="s">
        <v>98</v>
      </c>
    </row>
    <row r="6" spans="1:15" ht="28.5" customHeight="1" x14ac:dyDescent="0.25">
      <c r="A6" s="126" t="s">
        <v>87</v>
      </c>
      <c r="B6" s="132" t="s">
        <v>94</v>
      </c>
      <c r="C6" s="133"/>
      <c r="D6" s="133"/>
      <c r="E6" s="133"/>
      <c r="F6" s="133"/>
      <c r="G6" s="133"/>
      <c r="H6" s="133"/>
      <c r="I6" s="133"/>
      <c r="J6" s="129" t="s">
        <v>161</v>
      </c>
      <c r="K6" s="129" t="s">
        <v>162</v>
      </c>
    </row>
    <row r="7" spans="1:15" ht="28.5" customHeight="1" x14ac:dyDescent="0.25">
      <c r="A7" s="126"/>
      <c r="B7" s="134" t="s">
        <v>86</v>
      </c>
      <c r="C7" s="131" t="s">
        <v>85</v>
      </c>
      <c r="D7" s="131" t="s">
        <v>84</v>
      </c>
      <c r="E7" s="127" t="s">
        <v>83</v>
      </c>
      <c r="F7" s="127"/>
      <c r="G7" s="127"/>
      <c r="H7" s="127"/>
      <c r="I7" s="131" t="s">
        <v>82</v>
      </c>
      <c r="J7" s="126"/>
      <c r="K7" s="126"/>
    </row>
    <row r="8" spans="1:15" ht="147" customHeight="1" x14ac:dyDescent="0.25">
      <c r="A8" s="126"/>
      <c r="B8" s="134"/>
      <c r="C8" s="131"/>
      <c r="D8" s="131"/>
      <c r="E8" s="59" t="s">
        <v>81</v>
      </c>
      <c r="F8" s="59" t="s">
        <v>80</v>
      </c>
      <c r="G8" s="59" t="s">
        <v>79</v>
      </c>
      <c r="H8" s="59" t="s">
        <v>78</v>
      </c>
      <c r="I8" s="131"/>
      <c r="J8" s="126"/>
      <c r="K8" s="126"/>
    </row>
    <row r="9" spans="1:15" s="37" customFormat="1" ht="27.6" x14ac:dyDescent="0.45">
      <c r="A9" s="33" t="s">
        <v>77</v>
      </c>
      <c r="B9" s="34"/>
      <c r="C9" s="35"/>
      <c r="D9" s="35"/>
      <c r="E9" s="35"/>
      <c r="F9" s="35"/>
      <c r="G9" s="35"/>
      <c r="H9" s="35"/>
      <c r="I9" s="35"/>
      <c r="J9" s="36">
        <f>J10+J157</f>
        <v>38229320</v>
      </c>
      <c r="K9" s="36">
        <f>K10+K157</f>
        <v>40681420</v>
      </c>
    </row>
    <row r="10" spans="1:15" s="37" customFormat="1" ht="27.6" x14ac:dyDescent="0.45">
      <c r="A10" s="38" t="s">
        <v>144</v>
      </c>
      <c r="B10" s="34">
        <v>802</v>
      </c>
      <c r="C10" s="35"/>
      <c r="D10" s="35"/>
      <c r="E10" s="35"/>
      <c r="F10" s="35"/>
      <c r="G10" s="35"/>
      <c r="H10" s="35"/>
      <c r="I10" s="35"/>
      <c r="J10" s="36">
        <f>J11+J52+J62+J94+J140+J45+J126+J132+J151</f>
        <v>36903456</v>
      </c>
      <c r="K10" s="36">
        <f>K11+K52+K62+K94+K140+K45+K126+K132+K151</f>
        <v>39355556</v>
      </c>
      <c r="N10" s="84">
        <f>J9-38229320</f>
        <v>0</v>
      </c>
      <c r="O10" s="84">
        <f>K9-40681420</f>
        <v>0</v>
      </c>
    </row>
    <row r="11" spans="1:15" s="42" customFormat="1" ht="28.2" x14ac:dyDescent="0.5">
      <c r="A11" s="39" t="s">
        <v>49</v>
      </c>
      <c r="B11" s="34">
        <v>802</v>
      </c>
      <c r="C11" s="40" t="s">
        <v>1</v>
      </c>
      <c r="D11" s="40" t="s">
        <v>7</v>
      </c>
      <c r="E11" s="40" t="s">
        <v>7</v>
      </c>
      <c r="F11" s="40" t="s">
        <v>2</v>
      </c>
      <c r="G11" s="40" t="s">
        <v>7</v>
      </c>
      <c r="H11" s="40" t="s">
        <v>6</v>
      </c>
      <c r="I11" s="40" t="s">
        <v>5</v>
      </c>
      <c r="J11" s="41">
        <f>J12+J17+J35+J40+J30</f>
        <v>11097940</v>
      </c>
      <c r="K11" s="41">
        <f>K12+K17+K35+K40+K30</f>
        <v>11531789</v>
      </c>
    </row>
    <row r="12" spans="1:15" s="37" customFormat="1" ht="45.6" x14ac:dyDescent="0.45">
      <c r="A12" s="43" t="s">
        <v>76</v>
      </c>
      <c r="B12" s="44">
        <v>802</v>
      </c>
      <c r="C12" s="45" t="s">
        <v>1</v>
      </c>
      <c r="D12" s="45" t="s">
        <v>20</v>
      </c>
      <c r="E12" s="45" t="s">
        <v>7</v>
      </c>
      <c r="F12" s="45" t="s">
        <v>2</v>
      </c>
      <c r="G12" s="45" t="s">
        <v>7</v>
      </c>
      <c r="H12" s="45" t="s">
        <v>6</v>
      </c>
      <c r="I12" s="45" t="s">
        <v>5</v>
      </c>
      <c r="J12" s="46">
        <f t="shared" ref="J12:K15" si="0">J13</f>
        <v>1023000</v>
      </c>
      <c r="K12" s="46">
        <f t="shared" si="0"/>
        <v>1023000</v>
      </c>
    </row>
    <row r="13" spans="1:15" s="37" customFormat="1" ht="27.6" x14ac:dyDescent="0.45">
      <c r="A13" s="43" t="s">
        <v>18</v>
      </c>
      <c r="B13" s="44">
        <v>802</v>
      </c>
      <c r="C13" s="45" t="s">
        <v>1</v>
      </c>
      <c r="D13" s="45" t="s">
        <v>20</v>
      </c>
      <c r="E13" s="45" t="s">
        <v>11</v>
      </c>
      <c r="F13" s="45" t="s">
        <v>2</v>
      </c>
      <c r="G13" s="45" t="s">
        <v>7</v>
      </c>
      <c r="H13" s="45" t="s">
        <v>6</v>
      </c>
      <c r="I13" s="45" t="s">
        <v>5</v>
      </c>
      <c r="J13" s="46">
        <f t="shared" si="0"/>
        <v>1023000</v>
      </c>
      <c r="K13" s="46">
        <f t="shared" si="0"/>
        <v>1023000</v>
      </c>
    </row>
    <row r="14" spans="1:15" s="37" customFormat="1" ht="27.6" x14ac:dyDescent="0.45">
      <c r="A14" s="43" t="s">
        <v>17</v>
      </c>
      <c r="B14" s="44">
        <v>802</v>
      </c>
      <c r="C14" s="45" t="s">
        <v>1</v>
      </c>
      <c r="D14" s="45" t="s">
        <v>20</v>
      </c>
      <c r="E14" s="45" t="s">
        <v>11</v>
      </c>
      <c r="F14" s="45" t="s">
        <v>2</v>
      </c>
      <c r="G14" s="45" t="s">
        <v>14</v>
      </c>
      <c r="H14" s="45" t="s">
        <v>6</v>
      </c>
      <c r="I14" s="45" t="s">
        <v>5</v>
      </c>
      <c r="J14" s="46">
        <f t="shared" si="0"/>
        <v>1023000</v>
      </c>
      <c r="K14" s="46">
        <f t="shared" si="0"/>
        <v>1023000</v>
      </c>
    </row>
    <row r="15" spans="1:15" s="37" customFormat="1" ht="27.6" x14ac:dyDescent="0.45">
      <c r="A15" s="47" t="s">
        <v>75</v>
      </c>
      <c r="B15" s="44">
        <v>802</v>
      </c>
      <c r="C15" s="45" t="s">
        <v>1</v>
      </c>
      <c r="D15" s="45" t="s">
        <v>20</v>
      </c>
      <c r="E15" s="45" t="s">
        <v>11</v>
      </c>
      <c r="F15" s="45" t="s">
        <v>2</v>
      </c>
      <c r="G15" s="45" t="s">
        <v>14</v>
      </c>
      <c r="H15" s="45" t="s">
        <v>74</v>
      </c>
      <c r="I15" s="45" t="s">
        <v>5</v>
      </c>
      <c r="J15" s="46">
        <f t="shared" si="0"/>
        <v>1023000</v>
      </c>
      <c r="K15" s="46">
        <f t="shared" si="0"/>
        <v>1023000</v>
      </c>
    </row>
    <row r="16" spans="1:15" s="37" customFormat="1" ht="96" customHeight="1" x14ac:dyDescent="0.45">
      <c r="A16" s="47" t="s">
        <v>16</v>
      </c>
      <c r="B16" s="44">
        <v>802</v>
      </c>
      <c r="C16" s="45" t="s">
        <v>1</v>
      </c>
      <c r="D16" s="45" t="s">
        <v>20</v>
      </c>
      <c r="E16" s="45" t="s">
        <v>11</v>
      </c>
      <c r="F16" s="45" t="s">
        <v>2</v>
      </c>
      <c r="G16" s="45" t="s">
        <v>14</v>
      </c>
      <c r="H16" s="45" t="s">
        <v>74</v>
      </c>
      <c r="I16" s="45" t="s">
        <v>15</v>
      </c>
      <c r="J16" s="2">
        <v>1023000</v>
      </c>
      <c r="K16" s="2">
        <v>1023000</v>
      </c>
    </row>
    <row r="17" spans="1:11" s="37" customFormat="1" ht="72.75" customHeight="1" x14ac:dyDescent="0.45">
      <c r="A17" s="43" t="s">
        <v>73</v>
      </c>
      <c r="B17" s="44">
        <v>802</v>
      </c>
      <c r="C17" s="45" t="s">
        <v>1</v>
      </c>
      <c r="D17" s="45" t="s">
        <v>14</v>
      </c>
      <c r="E17" s="45" t="s">
        <v>7</v>
      </c>
      <c r="F17" s="45" t="s">
        <v>2</v>
      </c>
      <c r="G17" s="45" t="s">
        <v>7</v>
      </c>
      <c r="H17" s="45" t="s">
        <v>6</v>
      </c>
      <c r="I17" s="45" t="s">
        <v>5</v>
      </c>
      <c r="J17" s="46">
        <f>J18</f>
        <v>8459940</v>
      </c>
      <c r="K17" s="46">
        <f>K18</f>
        <v>8793789</v>
      </c>
    </row>
    <row r="18" spans="1:11" s="37" customFormat="1" ht="27.6" x14ac:dyDescent="0.45">
      <c r="A18" s="43" t="s">
        <v>18</v>
      </c>
      <c r="B18" s="44">
        <v>802</v>
      </c>
      <c r="C18" s="45" t="s">
        <v>1</v>
      </c>
      <c r="D18" s="45" t="s">
        <v>14</v>
      </c>
      <c r="E18" s="45" t="s">
        <v>11</v>
      </c>
      <c r="F18" s="45" t="s">
        <v>2</v>
      </c>
      <c r="G18" s="45" t="s">
        <v>7</v>
      </c>
      <c r="H18" s="45" t="s">
        <v>6</v>
      </c>
      <c r="I18" s="45" t="s">
        <v>5</v>
      </c>
      <c r="J18" s="46">
        <f>J19+J24</f>
        <v>8459940</v>
      </c>
      <c r="K18" s="46">
        <f>K19+K24</f>
        <v>8793789</v>
      </c>
    </row>
    <row r="19" spans="1:11" s="37" customFormat="1" ht="27.6" x14ac:dyDescent="0.45">
      <c r="A19" s="43" t="s">
        <v>17</v>
      </c>
      <c r="B19" s="44">
        <v>802</v>
      </c>
      <c r="C19" s="45" t="s">
        <v>1</v>
      </c>
      <c r="D19" s="45" t="s">
        <v>14</v>
      </c>
      <c r="E19" s="45" t="s">
        <v>11</v>
      </c>
      <c r="F19" s="45" t="s">
        <v>2</v>
      </c>
      <c r="G19" s="45" t="s">
        <v>14</v>
      </c>
      <c r="H19" s="45" t="s">
        <v>6</v>
      </c>
      <c r="I19" s="45" t="s">
        <v>5</v>
      </c>
      <c r="J19" s="46">
        <f>J20</f>
        <v>8349940</v>
      </c>
      <c r="K19" s="46">
        <f>K20</f>
        <v>8683789</v>
      </c>
    </row>
    <row r="20" spans="1:11" s="37" customFormat="1" ht="45.6" x14ac:dyDescent="0.45">
      <c r="A20" s="43" t="s">
        <v>92</v>
      </c>
      <c r="B20" s="44">
        <v>802</v>
      </c>
      <c r="C20" s="45" t="s">
        <v>1</v>
      </c>
      <c r="D20" s="45" t="s">
        <v>14</v>
      </c>
      <c r="E20" s="45" t="s">
        <v>11</v>
      </c>
      <c r="F20" s="45" t="s">
        <v>2</v>
      </c>
      <c r="G20" s="45" t="s">
        <v>14</v>
      </c>
      <c r="H20" s="45" t="s">
        <v>91</v>
      </c>
      <c r="I20" s="45" t="s">
        <v>5</v>
      </c>
      <c r="J20" s="46">
        <f>J21+J22+J23+J27</f>
        <v>8349940</v>
      </c>
      <c r="K20" s="46">
        <f>K21+K22+K23+K27</f>
        <v>8683789</v>
      </c>
    </row>
    <row r="21" spans="1:11" s="37" customFormat="1" ht="94.5" customHeight="1" x14ac:dyDescent="0.45">
      <c r="A21" s="47" t="s">
        <v>16</v>
      </c>
      <c r="B21" s="44">
        <v>802</v>
      </c>
      <c r="C21" s="45" t="s">
        <v>1</v>
      </c>
      <c r="D21" s="45" t="s">
        <v>14</v>
      </c>
      <c r="E21" s="45" t="s">
        <v>11</v>
      </c>
      <c r="F21" s="45" t="s">
        <v>2</v>
      </c>
      <c r="G21" s="45" t="s">
        <v>14</v>
      </c>
      <c r="H21" s="45" t="s">
        <v>91</v>
      </c>
      <c r="I21" s="45" t="s">
        <v>15</v>
      </c>
      <c r="J21" s="2">
        <v>6602940</v>
      </c>
      <c r="K21" s="2">
        <v>6816789</v>
      </c>
    </row>
    <row r="22" spans="1:11" s="37" customFormat="1" ht="45.6" x14ac:dyDescent="0.45">
      <c r="A22" s="48" t="s">
        <v>25</v>
      </c>
      <c r="B22" s="44">
        <v>802</v>
      </c>
      <c r="C22" s="45" t="s">
        <v>1</v>
      </c>
      <c r="D22" s="45" t="s">
        <v>14</v>
      </c>
      <c r="E22" s="45" t="s">
        <v>11</v>
      </c>
      <c r="F22" s="45" t="s">
        <v>2</v>
      </c>
      <c r="G22" s="45" t="s">
        <v>14</v>
      </c>
      <c r="H22" s="45" t="s">
        <v>91</v>
      </c>
      <c r="I22" s="45" t="s">
        <v>0</v>
      </c>
      <c r="J22" s="2">
        <v>1600000</v>
      </c>
      <c r="K22" s="2">
        <v>1720000</v>
      </c>
    </row>
    <row r="23" spans="1:11" s="37" customFormat="1" ht="27.6" x14ac:dyDescent="0.45">
      <c r="A23" s="47" t="s">
        <v>12</v>
      </c>
      <c r="B23" s="44">
        <v>802</v>
      </c>
      <c r="C23" s="45" t="s">
        <v>1</v>
      </c>
      <c r="D23" s="45" t="s">
        <v>14</v>
      </c>
      <c r="E23" s="45" t="s">
        <v>11</v>
      </c>
      <c r="F23" s="45" t="s">
        <v>2</v>
      </c>
      <c r="G23" s="45" t="s">
        <v>14</v>
      </c>
      <c r="H23" s="45" t="s">
        <v>91</v>
      </c>
      <c r="I23" s="45" t="s">
        <v>9</v>
      </c>
      <c r="J23" s="2">
        <v>90000</v>
      </c>
      <c r="K23" s="2">
        <v>90000</v>
      </c>
    </row>
    <row r="24" spans="1:11" s="37" customFormat="1" ht="149.25" customHeight="1" x14ac:dyDescent="0.45">
      <c r="A24" s="71" t="s">
        <v>102</v>
      </c>
      <c r="B24" s="44">
        <v>802</v>
      </c>
      <c r="C24" s="45" t="s">
        <v>1</v>
      </c>
      <c r="D24" s="45" t="s">
        <v>14</v>
      </c>
      <c r="E24" s="45" t="s">
        <v>11</v>
      </c>
      <c r="F24" s="45" t="s">
        <v>2</v>
      </c>
      <c r="G24" s="45" t="s">
        <v>4</v>
      </c>
      <c r="H24" s="45" t="s">
        <v>6</v>
      </c>
      <c r="I24" s="45" t="s">
        <v>5</v>
      </c>
      <c r="J24" s="2">
        <f>J25</f>
        <v>110000</v>
      </c>
      <c r="K24" s="2">
        <f>K25</f>
        <v>110000</v>
      </c>
    </row>
    <row r="25" spans="1:11" s="37" customFormat="1" ht="79.5" customHeight="1" x14ac:dyDescent="0.45">
      <c r="A25" s="63" t="s">
        <v>149</v>
      </c>
      <c r="B25" s="44">
        <v>802</v>
      </c>
      <c r="C25" s="45" t="s">
        <v>1</v>
      </c>
      <c r="D25" s="45" t="s">
        <v>14</v>
      </c>
      <c r="E25" s="45" t="s">
        <v>11</v>
      </c>
      <c r="F25" s="45" t="s">
        <v>2</v>
      </c>
      <c r="G25" s="45" t="s">
        <v>4</v>
      </c>
      <c r="H25" s="45" t="s">
        <v>148</v>
      </c>
      <c r="I25" s="45" t="s">
        <v>5</v>
      </c>
      <c r="J25" s="2">
        <f>J26</f>
        <v>110000</v>
      </c>
      <c r="K25" s="2">
        <f>K26</f>
        <v>110000</v>
      </c>
    </row>
    <row r="26" spans="1:11" s="37" customFormat="1" ht="27.6" x14ac:dyDescent="0.45">
      <c r="A26" s="63" t="s">
        <v>60</v>
      </c>
      <c r="B26" s="44">
        <v>802</v>
      </c>
      <c r="C26" s="45" t="s">
        <v>1</v>
      </c>
      <c r="D26" s="45" t="s">
        <v>14</v>
      </c>
      <c r="E26" s="45" t="s">
        <v>11</v>
      </c>
      <c r="F26" s="45" t="s">
        <v>2</v>
      </c>
      <c r="G26" s="45" t="s">
        <v>4</v>
      </c>
      <c r="H26" s="45" t="s">
        <v>148</v>
      </c>
      <c r="I26" s="45" t="s">
        <v>59</v>
      </c>
      <c r="J26" s="2">
        <v>110000</v>
      </c>
      <c r="K26" s="2">
        <v>110000</v>
      </c>
    </row>
    <row r="27" spans="1:11" s="37" customFormat="1" ht="45.6" x14ac:dyDescent="0.45">
      <c r="A27" s="47" t="s">
        <v>13</v>
      </c>
      <c r="B27" s="44">
        <v>802</v>
      </c>
      <c r="C27" s="45" t="s">
        <v>1</v>
      </c>
      <c r="D27" s="45" t="s">
        <v>14</v>
      </c>
      <c r="E27" s="45" t="s">
        <v>11</v>
      </c>
      <c r="F27" s="45" t="s">
        <v>2</v>
      </c>
      <c r="G27" s="45" t="s">
        <v>10</v>
      </c>
      <c r="H27" s="45" t="s">
        <v>6</v>
      </c>
      <c r="I27" s="45" t="s">
        <v>5</v>
      </c>
      <c r="J27" s="46">
        <f>J28</f>
        <v>57000</v>
      </c>
      <c r="K27" s="46">
        <f>K28</f>
        <v>57000</v>
      </c>
    </row>
    <row r="28" spans="1:11" s="37" customFormat="1" ht="45.6" x14ac:dyDescent="0.45">
      <c r="A28" s="43" t="s">
        <v>92</v>
      </c>
      <c r="B28" s="44">
        <v>802</v>
      </c>
      <c r="C28" s="45" t="s">
        <v>1</v>
      </c>
      <c r="D28" s="45" t="s">
        <v>14</v>
      </c>
      <c r="E28" s="45" t="s">
        <v>11</v>
      </c>
      <c r="F28" s="45" t="s">
        <v>2</v>
      </c>
      <c r="G28" s="45" t="s">
        <v>10</v>
      </c>
      <c r="H28" s="45" t="s">
        <v>91</v>
      </c>
      <c r="I28" s="45" t="s">
        <v>5</v>
      </c>
      <c r="J28" s="46">
        <f>J29</f>
        <v>57000</v>
      </c>
      <c r="K28" s="46">
        <f>K29</f>
        <v>57000</v>
      </c>
    </row>
    <row r="29" spans="1:11" s="37" customFormat="1" ht="27.6" x14ac:dyDescent="0.45">
      <c r="A29" s="47" t="s">
        <v>12</v>
      </c>
      <c r="B29" s="44">
        <v>802</v>
      </c>
      <c r="C29" s="45" t="s">
        <v>1</v>
      </c>
      <c r="D29" s="45" t="s">
        <v>14</v>
      </c>
      <c r="E29" s="45" t="s">
        <v>11</v>
      </c>
      <c r="F29" s="45" t="s">
        <v>2</v>
      </c>
      <c r="G29" s="45" t="s">
        <v>10</v>
      </c>
      <c r="H29" s="45" t="s">
        <v>91</v>
      </c>
      <c r="I29" s="45" t="s">
        <v>9</v>
      </c>
      <c r="J29" s="46">
        <v>57000</v>
      </c>
      <c r="K29" s="46">
        <v>57000</v>
      </c>
    </row>
    <row r="30" spans="1:11" s="37" customFormat="1" ht="77.25" customHeight="1" x14ac:dyDescent="0.45">
      <c r="A30" s="72" t="s">
        <v>145</v>
      </c>
      <c r="B30" s="44">
        <v>802</v>
      </c>
      <c r="C30" s="45" t="s">
        <v>1</v>
      </c>
      <c r="D30" s="45" t="s">
        <v>35</v>
      </c>
      <c r="E30" s="45" t="s">
        <v>7</v>
      </c>
      <c r="F30" s="45" t="s">
        <v>2</v>
      </c>
      <c r="G30" s="45" t="s">
        <v>7</v>
      </c>
      <c r="H30" s="45" t="s">
        <v>6</v>
      </c>
      <c r="I30" s="45" t="s">
        <v>5</v>
      </c>
      <c r="J30" s="46">
        <f t="shared" ref="J30:K33" si="1">J31</f>
        <v>315000</v>
      </c>
      <c r="K30" s="46">
        <f t="shared" si="1"/>
        <v>315000</v>
      </c>
    </row>
    <row r="31" spans="1:11" s="37" customFormat="1" ht="27.6" x14ac:dyDescent="0.45">
      <c r="A31" s="73" t="s">
        <v>18</v>
      </c>
      <c r="B31" s="44">
        <v>802</v>
      </c>
      <c r="C31" s="45" t="s">
        <v>1</v>
      </c>
      <c r="D31" s="45" t="s">
        <v>35</v>
      </c>
      <c r="E31" s="45" t="s">
        <v>11</v>
      </c>
      <c r="F31" s="45" t="s">
        <v>2</v>
      </c>
      <c r="G31" s="45" t="s">
        <v>7</v>
      </c>
      <c r="H31" s="45" t="s">
        <v>6</v>
      </c>
      <c r="I31" s="45" t="s">
        <v>5</v>
      </c>
      <c r="J31" s="46">
        <f t="shared" si="1"/>
        <v>315000</v>
      </c>
      <c r="K31" s="46">
        <f t="shared" si="1"/>
        <v>315000</v>
      </c>
    </row>
    <row r="32" spans="1:11" s="37" customFormat="1" ht="149.25" customHeight="1" x14ac:dyDescent="0.45">
      <c r="A32" s="71" t="s">
        <v>102</v>
      </c>
      <c r="B32" s="44">
        <v>802</v>
      </c>
      <c r="C32" s="45" t="s">
        <v>1</v>
      </c>
      <c r="D32" s="45" t="s">
        <v>35</v>
      </c>
      <c r="E32" s="45" t="s">
        <v>11</v>
      </c>
      <c r="F32" s="45" t="s">
        <v>2</v>
      </c>
      <c r="G32" s="45" t="s">
        <v>4</v>
      </c>
      <c r="H32" s="45" t="s">
        <v>6</v>
      </c>
      <c r="I32" s="45" t="s">
        <v>5</v>
      </c>
      <c r="J32" s="46">
        <f t="shared" si="1"/>
        <v>315000</v>
      </c>
      <c r="K32" s="46">
        <f t="shared" si="1"/>
        <v>315000</v>
      </c>
    </row>
    <row r="33" spans="1:11" s="37" customFormat="1" ht="97.5" customHeight="1" x14ac:dyDescent="0.45">
      <c r="A33" s="75" t="s">
        <v>147</v>
      </c>
      <c r="B33" s="44">
        <v>802</v>
      </c>
      <c r="C33" s="45" t="s">
        <v>1</v>
      </c>
      <c r="D33" s="45" t="s">
        <v>35</v>
      </c>
      <c r="E33" s="45" t="s">
        <v>11</v>
      </c>
      <c r="F33" s="45" t="s">
        <v>2</v>
      </c>
      <c r="G33" s="45" t="s">
        <v>4</v>
      </c>
      <c r="H33" s="45" t="s">
        <v>146</v>
      </c>
      <c r="I33" s="45" t="s">
        <v>5</v>
      </c>
      <c r="J33" s="46">
        <f t="shared" si="1"/>
        <v>315000</v>
      </c>
      <c r="K33" s="46">
        <f t="shared" si="1"/>
        <v>315000</v>
      </c>
    </row>
    <row r="34" spans="1:11" s="37" customFormat="1" ht="27.6" x14ac:dyDescent="0.45">
      <c r="A34" s="74" t="s">
        <v>60</v>
      </c>
      <c r="B34" s="44">
        <v>802</v>
      </c>
      <c r="C34" s="45" t="s">
        <v>1</v>
      </c>
      <c r="D34" s="45" t="s">
        <v>35</v>
      </c>
      <c r="E34" s="45" t="s">
        <v>11</v>
      </c>
      <c r="F34" s="45" t="s">
        <v>2</v>
      </c>
      <c r="G34" s="45" t="s">
        <v>4</v>
      </c>
      <c r="H34" s="45" t="s">
        <v>146</v>
      </c>
      <c r="I34" s="45" t="s">
        <v>59</v>
      </c>
      <c r="J34" s="46">
        <v>315000</v>
      </c>
      <c r="K34" s="46">
        <v>315000</v>
      </c>
    </row>
    <row r="35" spans="1:11" s="37" customFormat="1" ht="27.6" x14ac:dyDescent="0.45">
      <c r="A35" s="43" t="s">
        <v>72</v>
      </c>
      <c r="B35" s="44">
        <v>802</v>
      </c>
      <c r="C35" s="45" t="s">
        <v>1</v>
      </c>
      <c r="D35" s="45" t="s">
        <v>4</v>
      </c>
      <c r="E35" s="45" t="s">
        <v>7</v>
      </c>
      <c r="F35" s="45" t="s">
        <v>2</v>
      </c>
      <c r="G35" s="45" t="s">
        <v>7</v>
      </c>
      <c r="H35" s="45" t="s">
        <v>6</v>
      </c>
      <c r="I35" s="45" t="s">
        <v>5</v>
      </c>
      <c r="J35" s="46">
        <f t="shared" ref="J35:K38" si="2">J36</f>
        <v>550000</v>
      </c>
      <c r="K35" s="46">
        <f t="shared" si="2"/>
        <v>650000</v>
      </c>
    </row>
    <row r="36" spans="1:11" s="37" customFormat="1" ht="27.6" x14ac:dyDescent="0.45">
      <c r="A36" s="43" t="s">
        <v>18</v>
      </c>
      <c r="B36" s="44">
        <v>802</v>
      </c>
      <c r="C36" s="45" t="s">
        <v>1</v>
      </c>
      <c r="D36" s="45" t="s">
        <v>4</v>
      </c>
      <c r="E36" s="45" t="s">
        <v>11</v>
      </c>
      <c r="F36" s="45" t="s">
        <v>2</v>
      </c>
      <c r="G36" s="45" t="s">
        <v>7</v>
      </c>
      <c r="H36" s="45" t="s">
        <v>6</v>
      </c>
      <c r="I36" s="45" t="s">
        <v>5</v>
      </c>
      <c r="J36" s="46">
        <f t="shared" si="2"/>
        <v>550000</v>
      </c>
      <c r="K36" s="46">
        <f t="shared" si="2"/>
        <v>650000</v>
      </c>
    </row>
    <row r="37" spans="1:11" s="37" customFormat="1" ht="27.6" x14ac:dyDescent="0.45">
      <c r="A37" s="43" t="s">
        <v>17</v>
      </c>
      <c r="B37" s="44">
        <v>802</v>
      </c>
      <c r="C37" s="45" t="s">
        <v>1</v>
      </c>
      <c r="D37" s="45" t="s">
        <v>4</v>
      </c>
      <c r="E37" s="45" t="s">
        <v>11</v>
      </c>
      <c r="F37" s="45" t="s">
        <v>2</v>
      </c>
      <c r="G37" s="45" t="s">
        <v>14</v>
      </c>
      <c r="H37" s="45" t="s">
        <v>6</v>
      </c>
      <c r="I37" s="45" t="s">
        <v>5</v>
      </c>
      <c r="J37" s="46">
        <f t="shared" si="2"/>
        <v>550000</v>
      </c>
      <c r="K37" s="46">
        <f t="shared" si="2"/>
        <v>650000</v>
      </c>
    </row>
    <row r="38" spans="1:11" s="37" customFormat="1" ht="27.6" x14ac:dyDescent="0.45">
      <c r="A38" s="47" t="s">
        <v>71</v>
      </c>
      <c r="B38" s="44">
        <v>802</v>
      </c>
      <c r="C38" s="45" t="s">
        <v>1</v>
      </c>
      <c r="D38" s="45" t="s">
        <v>4</v>
      </c>
      <c r="E38" s="45" t="s">
        <v>11</v>
      </c>
      <c r="F38" s="45" t="s">
        <v>2</v>
      </c>
      <c r="G38" s="45" t="s">
        <v>14</v>
      </c>
      <c r="H38" s="45" t="s">
        <v>70</v>
      </c>
      <c r="I38" s="45" t="s">
        <v>5</v>
      </c>
      <c r="J38" s="46">
        <f t="shared" si="2"/>
        <v>550000</v>
      </c>
      <c r="K38" s="46">
        <f t="shared" si="2"/>
        <v>650000</v>
      </c>
    </row>
    <row r="39" spans="1:11" s="37" customFormat="1" ht="27.6" x14ac:dyDescent="0.45">
      <c r="A39" s="47" t="s">
        <v>12</v>
      </c>
      <c r="B39" s="44">
        <v>802</v>
      </c>
      <c r="C39" s="45" t="s">
        <v>1</v>
      </c>
      <c r="D39" s="45" t="s">
        <v>4</v>
      </c>
      <c r="E39" s="45" t="s">
        <v>11</v>
      </c>
      <c r="F39" s="45" t="s">
        <v>2</v>
      </c>
      <c r="G39" s="45" t="s">
        <v>14</v>
      </c>
      <c r="H39" s="45" t="s">
        <v>70</v>
      </c>
      <c r="I39" s="45" t="s">
        <v>9</v>
      </c>
      <c r="J39" s="46">
        <v>550000</v>
      </c>
      <c r="K39" s="46">
        <v>650000</v>
      </c>
    </row>
    <row r="40" spans="1:11" s="37" customFormat="1" ht="27.6" x14ac:dyDescent="0.45">
      <c r="A40" s="43" t="s">
        <v>48</v>
      </c>
      <c r="B40" s="44">
        <v>802</v>
      </c>
      <c r="C40" s="45" t="s">
        <v>1</v>
      </c>
      <c r="D40" s="45" t="s">
        <v>45</v>
      </c>
      <c r="E40" s="45" t="s">
        <v>7</v>
      </c>
      <c r="F40" s="45" t="s">
        <v>2</v>
      </c>
      <c r="G40" s="45" t="s">
        <v>7</v>
      </c>
      <c r="H40" s="45" t="s">
        <v>6</v>
      </c>
      <c r="I40" s="45" t="s">
        <v>5</v>
      </c>
      <c r="J40" s="46">
        <f t="shared" ref="J40:K43" si="3">J41</f>
        <v>750000</v>
      </c>
      <c r="K40" s="46">
        <f t="shared" si="3"/>
        <v>750000</v>
      </c>
    </row>
    <row r="41" spans="1:11" s="37" customFormat="1" ht="68.400000000000006" x14ac:dyDescent="0.45">
      <c r="A41" s="43" t="s">
        <v>168</v>
      </c>
      <c r="B41" s="44">
        <v>802</v>
      </c>
      <c r="C41" s="45" t="s">
        <v>1</v>
      </c>
      <c r="D41" s="45" t="s">
        <v>45</v>
      </c>
      <c r="E41" s="45" t="s">
        <v>99</v>
      </c>
      <c r="F41" s="45" t="s">
        <v>2</v>
      </c>
      <c r="G41" s="45" t="s">
        <v>7</v>
      </c>
      <c r="H41" s="45" t="s">
        <v>6</v>
      </c>
      <c r="I41" s="45" t="s">
        <v>5</v>
      </c>
      <c r="J41" s="46">
        <f t="shared" si="3"/>
        <v>750000</v>
      </c>
      <c r="K41" s="46">
        <f t="shared" si="3"/>
        <v>750000</v>
      </c>
    </row>
    <row r="42" spans="1:11" s="37" customFormat="1" ht="91.2" x14ac:dyDescent="0.45">
      <c r="A42" s="62" t="s">
        <v>169</v>
      </c>
      <c r="B42" s="44">
        <v>802</v>
      </c>
      <c r="C42" s="45" t="s">
        <v>1</v>
      </c>
      <c r="D42" s="45" t="s">
        <v>45</v>
      </c>
      <c r="E42" s="45" t="s">
        <v>99</v>
      </c>
      <c r="F42" s="45" t="s">
        <v>2</v>
      </c>
      <c r="G42" s="45" t="s">
        <v>1</v>
      </c>
      <c r="H42" s="45" t="s">
        <v>6</v>
      </c>
      <c r="I42" s="45" t="s">
        <v>5</v>
      </c>
      <c r="J42" s="46">
        <f t="shared" si="3"/>
        <v>750000</v>
      </c>
      <c r="K42" s="46">
        <f t="shared" si="3"/>
        <v>750000</v>
      </c>
    </row>
    <row r="43" spans="1:11" s="37" customFormat="1" ht="68.400000000000006" x14ac:dyDescent="0.45">
      <c r="A43" s="49" t="s">
        <v>47</v>
      </c>
      <c r="B43" s="44">
        <v>802</v>
      </c>
      <c r="C43" s="45" t="s">
        <v>1</v>
      </c>
      <c r="D43" s="45" t="s">
        <v>45</v>
      </c>
      <c r="E43" s="45" t="s">
        <v>99</v>
      </c>
      <c r="F43" s="45" t="s">
        <v>2</v>
      </c>
      <c r="G43" s="45" t="s">
        <v>1</v>
      </c>
      <c r="H43" s="45" t="s">
        <v>46</v>
      </c>
      <c r="I43" s="45" t="s">
        <v>5</v>
      </c>
      <c r="J43" s="46">
        <f t="shared" si="3"/>
        <v>750000</v>
      </c>
      <c r="K43" s="46">
        <f t="shared" si="3"/>
        <v>750000</v>
      </c>
    </row>
    <row r="44" spans="1:11" s="37" customFormat="1" ht="57" customHeight="1" x14ac:dyDescent="0.45">
      <c r="A44" s="48" t="s">
        <v>25</v>
      </c>
      <c r="B44" s="44">
        <v>802</v>
      </c>
      <c r="C44" s="45" t="s">
        <v>1</v>
      </c>
      <c r="D44" s="45" t="s">
        <v>45</v>
      </c>
      <c r="E44" s="45" t="s">
        <v>99</v>
      </c>
      <c r="F44" s="45" t="s">
        <v>2</v>
      </c>
      <c r="G44" s="45" t="s">
        <v>1</v>
      </c>
      <c r="H44" s="45" t="s">
        <v>46</v>
      </c>
      <c r="I44" s="45" t="s">
        <v>0</v>
      </c>
      <c r="J44" s="46">
        <v>750000</v>
      </c>
      <c r="K44" s="46">
        <v>750000</v>
      </c>
    </row>
    <row r="45" spans="1:11" s="37" customFormat="1" ht="33" customHeight="1" x14ac:dyDescent="0.45">
      <c r="A45" s="76" t="s">
        <v>65</v>
      </c>
      <c r="B45" s="44">
        <v>802</v>
      </c>
      <c r="C45" s="45" t="s">
        <v>20</v>
      </c>
      <c r="D45" s="45" t="s">
        <v>7</v>
      </c>
      <c r="E45" s="45" t="s">
        <v>7</v>
      </c>
      <c r="F45" s="45" t="s">
        <v>2</v>
      </c>
      <c r="G45" s="45" t="s">
        <v>7</v>
      </c>
      <c r="H45" s="45" t="s">
        <v>6</v>
      </c>
      <c r="I45" s="45" t="s">
        <v>5</v>
      </c>
      <c r="J45" s="46">
        <f t="shared" ref="J45:K48" si="4">J46</f>
        <v>755920</v>
      </c>
      <c r="K45" s="46">
        <f t="shared" si="4"/>
        <v>755920</v>
      </c>
    </row>
    <row r="46" spans="1:11" s="37" customFormat="1" ht="30.75" customHeight="1" x14ac:dyDescent="0.45">
      <c r="A46" s="77" t="s">
        <v>64</v>
      </c>
      <c r="B46" s="44">
        <v>802</v>
      </c>
      <c r="C46" s="64" t="s">
        <v>20</v>
      </c>
      <c r="D46" s="64" t="s">
        <v>42</v>
      </c>
      <c r="E46" s="64" t="s">
        <v>7</v>
      </c>
      <c r="F46" s="64" t="s">
        <v>2</v>
      </c>
      <c r="G46" s="64" t="s">
        <v>7</v>
      </c>
      <c r="H46" s="64" t="s">
        <v>6</v>
      </c>
      <c r="I46" s="64" t="s">
        <v>5</v>
      </c>
      <c r="J46" s="46">
        <f t="shared" si="4"/>
        <v>755920</v>
      </c>
      <c r="K46" s="46">
        <f t="shared" si="4"/>
        <v>755920</v>
      </c>
    </row>
    <row r="47" spans="1:11" s="37" customFormat="1" ht="32.25" customHeight="1" x14ac:dyDescent="0.45">
      <c r="A47" s="78" t="s">
        <v>18</v>
      </c>
      <c r="B47" s="44">
        <v>802</v>
      </c>
      <c r="C47" s="64" t="s">
        <v>20</v>
      </c>
      <c r="D47" s="64" t="s">
        <v>42</v>
      </c>
      <c r="E47" s="64" t="s">
        <v>11</v>
      </c>
      <c r="F47" s="64" t="s">
        <v>2</v>
      </c>
      <c r="G47" s="64" t="s">
        <v>7</v>
      </c>
      <c r="H47" s="64" t="s">
        <v>6</v>
      </c>
      <c r="I47" s="64" t="s">
        <v>5</v>
      </c>
      <c r="J47" s="46">
        <f t="shared" si="4"/>
        <v>755920</v>
      </c>
      <c r="K47" s="46">
        <f t="shared" si="4"/>
        <v>755920</v>
      </c>
    </row>
    <row r="48" spans="1:11" s="37" customFormat="1" ht="168.75" customHeight="1" x14ac:dyDescent="0.45">
      <c r="A48" s="79" t="s">
        <v>150</v>
      </c>
      <c r="B48" s="44">
        <v>802</v>
      </c>
      <c r="C48" s="64" t="s">
        <v>20</v>
      </c>
      <c r="D48" s="64" t="s">
        <v>42</v>
      </c>
      <c r="E48" s="64" t="s">
        <v>11</v>
      </c>
      <c r="F48" s="64" t="s">
        <v>2</v>
      </c>
      <c r="G48" s="64" t="s">
        <v>20</v>
      </c>
      <c r="H48" s="64" t="s">
        <v>6</v>
      </c>
      <c r="I48" s="64" t="s">
        <v>5</v>
      </c>
      <c r="J48" s="46">
        <f t="shared" si="4"/>
        <v>755920</v>
      </c>
      <c r="K48" s="46">
        <f t="shared" si="4"/>
        <v>755920</v>
      </c>
    </row>
    <row r="49" spans="1:11" s="37" customFormat="1" ht="57" customHeight="1" x14ac:dyDescent="0.45">
      <c r="A49" s="77" t="s">
        <v>63</v>
      </c>
      <c r="B49" s="44">
        <v>802</v>
      </c>
      <c r="C49" s="64" t="s">
        <v>20</v>
      </c>
      <c r="D49" s="64" t="s">
        <v>42</v>
      </c>
      <c r="E49" s="64" t="s">
        <v>11</v>
      </c>
      <c r="F49" s="64" t="s">
        <v>2</v>
      </c>
      <c r="G49" s="64" t="s">
        <v>20</v>
      </c>
      <c r="H49" s="64" t="s">
        <v>62</v>
      </c>
      <c r="I49" s="64" t="s">
        <v>5</v>
      </c>
      <c r="J49" s="46">
        <f>J50+J51</f>
        <v>755920</v>
      </c>
      <c r="K49" s="46">
        <f>K50+K51</f>
        <v>755920</v>
      </c>
    </row>
    <row r="50" spans="1:11" s="37" customFormat="1" ht="104.25" customHeight="1" x14ac:dyDescent="0.45">
      <c r="A50" s="77" t="s">
        <v>16</v>
      </c>
      <c r="B50" s="44">
        <v>802</v>
      </c>
      <c r="C50" s="64" t="s">
        <v>20</v>
      </c>
      <c r="D50" s="64" t="s">
        <v>42</v>
      </c>
      <c r="E50" s="64" t="s">
        <v>11</v>
      </c>
      <c r="F50" s="64" t="s">
        <v>2</v>
      </c>
      <c r="G50" s="64" t="s">
        <v>20</v>
      </c>
      <c r="H50" s="64" t="s">
        <v>62</v>
      </c>
      <c r="I50" s="64" t="s">
        <v>15</v>
      </c>
      <c r="J50" s="46">
        <v>713530</v>
      </c>
      <c r="K50" s="46">
        <v>713530</v>
      </c>
    </row>
    <row r="51" spans="1:11" s="37" customFormat="1" ht="57" customHeight="1" x14ac:dyDescent="0.45">
      <c r="A51" s="77" t="s">
        <v>25</v>
      </c>
      <c r="B51" s="44">
        <v>802</v>
      </c>
      <c r="C51" s="64" t="s">
        <v>20</v>
      </c>
      <c r="D51" s="64" t="s">
        <v>42</v>
      </c>
      <c r="E51" s="64" t="s">
        <v>11</v>
      </c>
      <c r="F51" s="64" t="s">
        <v>2</v>
      </c>
      <c r="G51" s="64" t="s">
        <v>20</v>
      </c>
      <c r="H51" s="64" t="s">
        <v>62</v>
      </c>
      <c r="I51" s="64" t="s">
        <v>0</v>
      </c>
      <c r="J51" s="46">
        <v>42390</v>
      </c>
      <c r="K51" s="46">
        <v>42390</v>
      </c>
    </row>
    <row r="52" spans="1:11" s="42" customFormat="1" ht="45.6" x14ac:dyDescent="0.5">
      <c r="A52" s="38" t="s">
        <v>69</v>
      </c>
      <c r="B52" s="34">
        <v>802</v>
      </c>
      <c r="C52" s="40" t="s">
        <v>42</v>
      </c>
      <c r="D52" s="40" t="s">
        <v>7</v>
      </c>
      <c r="E52" s="40" t="s">
        <v>7</v>
      </c>
      <c r="F52" s="40" t="s">
        <v>2</v>
      </c>
      <c r="G52" s="40" t="s">
        <v>7</v>
      </c>
      <c r="H52" s="40" t="s">
        <v>6</v>
      </c>
      <c r="I52" s="40" t="s">
        <v>5</v>
      </c>
      <c r="J52" s="41">
        <f>+J53</f>
        <v>923000</v>
      </c>
      <c r="K52" s="41">
        <f>+K53</f>
        <v>958000</v>
      </c>
    </row>
    <row r="53" spans="1:11" s="37" customFormat="1" ht="49.5" customHeight="1" x14ac:dyDescent="0.45">
      <c r="A53" s="43" t="s">
        <v>68</v>
      </c>
      <c r="B53" s="44">
        <v>802</v>
      </c>
      <c r="C53" s="45" t="s">
        <v>42</v>
      </c>
      <c r="D53" s="45" t="s">
        <v>24</v>
      </c>
      <c r="E53" s="45" t="s">
        <v>7</v>
      </c>
      <c r="F53" s="45" t="s">
        <v>2</v>
      </c>
      <c r="G53" s="45" t="s">
        <v>7</v>
      </c>
      <c r="H53" s="45" t="s">
        <v>6</v>
      </c>
      <c r="I53" s="45" t="s">
        <v>5</v>
      </c>
      <c r="J53" s="46">
        <f>+J54</f>
        <v>923000</v>
      </c>
      <c r="K53" s="46">
        <f>+K54</f>
        <v>958000</v>
      </c>
    </row>
    <row r="54" spans="1:11" s="37" customFormat="1" ht="27.6" x14ac:dyDescent="0.45">
      <c r="A54" s="43" t="s">
        <v>18</v>
      </c>
      <c r="B54" s="44">
        <v>802</v>
      </c>
      <c r="C54" s="45" t="s">
        <v>42</v>
      </c>
      <c r="D54" s="45" t="s">
        <v>24</v>
      </c>
      <c r="E54" s="45" t="s">
        <v>11</v>
      </c>
      <c r="F54" s="45" t="s">
        <v>2</v>
      </c>
      <c r="G54" s="45" t="s">
        <v>7</v>
      </c>
      <c r="H54" s="45" t="s">
        <v>6</v>
      </c>
      <c r="I54" s="45" t="s">
        <v>5</v>
      </c>
      <c r="J54" s="46">
        <f>J55+J58+J59</f>
        <v>923000</v>
      </c>
      <c r="K54" s="46">
        <f>K55+K58+K59</f>
        <v>958000</v>
      </c>
    </row>
    <row r="55" spans="1:11" s="37" customFormat="1" ht="27.6" x14ac:dyDescent="0.45">
      <c r="A55" s="43" t="s">
        <v>90</v>
      </c>
      <c r="B55" s="44">
        <v>802</v>
      </c>
      <c r="C55" s="45" t="s">
        <v>42</v>
      </c>
      <c r="D55" s="45" t="s">
        <v>24</v>
      </c>
      <c r="E55" s="45" t="s">
        <v>11</v>
      </c>
      <c r="F55" s="45" t="s">
        <v>2</v>
      </c>
      <c r="G55" s="45" t="s">
        <v>40</v>
      </c>
      <c r="H55" s="45" t="s">
        <v>6</v>
      </c>
      <c r="I55" s="45" t="s">
        <v>5</v>
      </c>
      <c r="J55" s="46">
        <f>J56</f>
        <v>587000</v>
      </c>
      <c r="K55" s="46">
        <f>K56</f>
        <v>620000</v>
      </c>
    </row>
    <row r="56" spans="1:11" s="37" customFormat="1" ht="69" x14ac:dyDescent="0.45">
      <c r="A56" s="61" t="s">
        <v>101</v>
      </c>
      <c r="B56" s="44">
        <v>802</v>
      </c>
      <c r="C56" s="45" t="s">
        <v>42</v>
      </c>
      <c r="D56" s="45" t="s">
        <v>24</v>
      </c>
      <c r="E56" s="45" t="s">
        <v>11</v>
      </c>
      <c r="F56" s="45" t="s">
        <v>2</v>
      </c>
      <c r="G56" s="45" t="s">
        <v>40</v>
      </c>
      <c r="H56" s="45" t="s">
        <v>100</v>
      </c>
      <c r="I56" s="45" t="s">
        <v>5</v>
      </c>
      <c r="J56" s="46">
        <f>J57</f>
        <v>587000</v>
      </c>
      <c r="K56" s="46">
        <f>K57</f>
        <v>620000</v>
      </c>
    </row>
    <row r="57" spans="1:11" s="37" customFormat="1" ht="63" customHeight="1" x14ac:dyDescent="0.45">
      <c r="A57" s="60" t="s">
        <v>25</v>
      </c>
      <c r="B57" s="44">
        <v>802</v>
      </c>
      <c r="C57" s="45" t="s">
        <v>42</v>
      </c>
      <c r="D57" s="45" t="s">
        <v>24</v>
      </c>
      <c r="E57" s="45" t="s">
        <v>11</v>
      </c>
      <c r="F57" s="45" t="s">
        <v>2</v>
      </c>
      <c r="G57" s="45" t="s">
        <v>40</v>
      </c>
      <c r="H57" s="45" t="s">
        <v>100</v>
      </c>
      <c r="I57" s="45" t="s">
        <v>0</v>
      </c>
      <c r="J57" s="46">
        <v>587000</v>
      </c>
      <c r="K57" s="46">
        <v>620000</v>
      </c>
    </row>
    <row r="58" spans="1:11" s="37" customFormat="1" ht="32.25" customHeight="1" x14ac:dyDescent="0.45">
      <c r="A58" s="60" t="s">
        <v>12</v>
      </c>
      <c r="B58" s="44">
        <v>802</v>
      </c>
      <c r="C58" s="45" t="s">
        <v>42</v>
      </c>
      <c r="D58" s="45" t="s">
        <v>24</v>
      </c>
      <c r="E58" s="45" t="s">
        <v>11</v>
      </c>
      <c r="F58" s="45" t="s">
        <v>2</v>
      </c>
      <c r="G58" s="45" t="s">
        <v>40</v>
      </c>
      <c r="H58" s="45" t="s">
        <v>100</v>
      </c>
      <c r="I58" s="45" t="s">
        <v>9</v>
      </c>
      <c r="J58" s="46">
        <v>6000</v>
      </c>
      <c r="K58" s="46">
        <v>8000</v>
      </c>
    </row>
    <row r="59" spans="1:11" s="37" customFormat="1" ht="148.5" customHeight="1" x14ac:dyDescent="0.45">
      <c r="A59" s="71" t="s">
        <v>102</v>
      </c>
      <c r="B59" s="44">
        <v>802</v>
      </c>
      <c r="C59" s="45" t="s">
        <v>42</v>
      </c>
      <c r="D59" s="45" t="s">
        <v>24</v>
      </c>
      <c r="E59" s="45" t="s">
        <v>11</v>
      </c>
      <c r="F59" s="45" t="s">
        <v>2</v>
      </c>
      <c r="G59" s="45" t="s">
        <v>4</v>
      </c>
      <c r="H59" s="45" t="s">
        <v>6</v>
      </c>
      <c r="I59" s="45" t="s">
        <v>5</v>
      </c>
      <c r="J59" s="46">
        <f>J60</f>
        <v>330000</v>
      </c>
      <c r="K59" s="46">
        <f>K60</f>
        <v>330000</v>
      </c>
    </row>
    <row r="60" spans="1:11" s="37" customFormat="1" ht="122.25" customHeight="1" x14ac:dyDescent="0.45">
      <c r="A60" s="71" t="s">
        <v>152</v>
      </c>
      <c r="B60" s="44">
        <v>802</v>
      </c>
      <c r="C60" s="45" t="s">
        <v>42</v>
      </c>
      <c r="D60" s="45" t="s">
        <v>24</v>
      </c>
      <c r="E60" s="45" t="s">
        <v>11</v>
      </c>
      <c r="F60" s="45" t="s">
        <v>2</v>
      </c>
      <c r="G60" s="45" t="s">
        <v>4</v>
      </c>
      <c r="H60" s="45" t="s">
        <v>151</v>
      </c>
      <c r="I60" s="45" t="s">
        <v>5</v>
      </c>
      <c r="J60" s="46">
        <f>J61</f>
        <v>330000</v>
      </c>
      <c r="K60" s="46">
        <f>K61</f>
        <v>330000</v>
      </c>
    </row>
    <row r="61" spans="1:11" s="37" customFormat="1" ht="32.25" customHeight="1" x14ac:dyDescent="0.45">
      <c r="A61" s="60" t="s">
        <v>153</v>
      </c>
      <c r="B61" s="44">
        <v>802</v>
      </c>
      <c r="C61" s="45" t="s">
        <v>42</v>
      </c>
      <c r="D61" s="45" t="s">
        <v>24</v>
      </c>
      <c r="E61" s="45" t="s">
        <v>11</v>
      </c>
      <c r="F61" s="45" t="s">
        <v>2</v>
      </c>
      <c r="G61" s="45" t="s">
        <v>4</v>
      </c>
      <c r="H61" s="45" t="s">
        <v>151</v>
      </c>
      <c r="I61" s="45" t="s">
        <v>59</v>
      </c>
      <c r="J61" s="46">
        <v>330000</v>
      </c>
      <c r="K61" s="46">
        <v>330000</v>
      </c>
    </row>
    <row r="62" spans="1:11" s="42" customFormat="1" ht="28.2" x14ac:dyDescent="0.5">
      <c r="A62" s="38" t="s">
        <v>33</v>
      </c>
      <c r="B62" s="34">
        <v>802</v>
      </c>
      <c r="C62" s="40" t="s">
        <v>14</v>
      </c>
      <c r="D62" s="40" t="s">
        <v>7</v>
      </c>
      <c r="E62" s="40" t="s">
        <v>7</v>
      </c>
      <c r="F62" s="40" t="s">
        <v>2</v>
      </c>
      <c r="G62" s="40" t="s">
        <v>7</v>
      </c>
      <c r="H62" s="40" t="s">
        <v>6</v>
      </c>
      <c r="I62" s="40" t="s">
        <v>5</v>
      </c>
      <c r="J62" s="41">
        <f>+J68+J83+J63+J73</f>
        <v>8163600</v>
      </c>
      <c r="K62" s="41">
        <f>+K68+K83+K63+K73</f>
        <v>9244000</v>
      </c>
    </row>
    <row r="63" spans="1:11" s="37" customFormat="1" ht="27.6" x14ac:dyDescent="0.45">
      <c r="A63" s="55" t="s">
        <v>103</v>
      </c>
      <c r="B63" s="44">
        <v>802</v>
      </c>
      <c r="C63" s="45" t="s">
        <v>14</v>
      </c>
      <c r="D63" s="45" t="s">
        <v>35</v>
      </c>
      <c r="E63" s="45" t="s">
        <v>7</v>
      </c>
      <c r="F63" s="45" t="s">
        <v>2</v>
      </c>
      <c r="G63" s="45" t="s">
        <v>7</v>
      </c>
      <c r="H63" s="45" t="s">
        <v>6</v>
      </c>
      <c r="I63" s="45" t="s">
        <v>5</v>
      </c>
      <c r="J63" s="46">
        <f t="shared" ref="J63:K66" si="5">J64</f>
        <v>510000</v>
      </c>
      <c r="K63" s="46">
        <f t="shared" si="5"/>
        <v>530000</v>
      </c>
    </row>
    <row r="64" spans="1:11" s="37" customFormat="1" ht="27.6" x14ac:dyDescent="0.45">
      <c r="A64" s="48" t="s">
        <v>18</v>
      </c>
      <c r="B64" s="44">
        <v>802</v>
      </c>
      <c r="C64" s="45" t="s">
        <v>14</v>
      </c>
      <c r="D64" s="45" t="s">
        <v>35</v>
      </c>
      <c r="E64" s="45" t="s">
        <v>11</v>
      </c>
      <c r="F64" s="45" t="s">
        <v>2</v>
      </c>
      <c r="G64" s="45" t="s">
        <v>7</v>
      </c>
      <c r="H64" s="45" t="s">
        <v>6</v>
      </c>
      <c r="I64" s="45" t="s">
        <v>5</v>
      </c>
      <c r="J64" s="46">
        <f t="shared" si="5"/>
        <v>510000</v>
      </c>
      <c r="K64" s="46">
        <f t="shared" si="5"/>
        <v>530000</v>
      </c>
    </row>
    <row r="65" spans="1:11" s="37" customFormat="1" ht="27.6" x14ac:dyDescent="0.45">
      <c r="A65" s="62" t="s">
        <v>104</v>
      </c>
      <c r="B65" s="44">
        <v>802</v>
      </c>
      <c r="C65" s="45" t="s">
        <v>14</v>
      </c>
      <c r="D65" s="45" t="s">
        <v>35</v>
      </c>
      <c r="E65" s="45" t="s">
        <v>11</v>
      </c>
      <c r="F65" s="45" t="s">
        <v>2</v>
      </c>
      <c r="G65" s="45" t="s">
        <v>40</v>
      </c>
      <c r="H65" s="45" t="s">
        <v>6</v>
      </c>
      <c r="I65" s="45" t="s">
        <v>5</v>
      </c>
      <c r="J65" s="46">
        <f t="shared" si="5"/>
        <v>510000</v>
      </c>
      <c r="K65" s="46">
        <f t="shared" si="5"/>
        <v>530000</v>
      </c>
    </row>
    <row r="66" spans="1:11" s="37" customFormat="1" ht="45.6" x14ac:dyDescent="0.45">
      <c r="A66" s="62" t="s">
        <v>105</v>
      </c>
      <c r="B66" s="44">
        <v>802</v>
      </c>
      <c r="C66" s="45" t="s">
        <v>14</v>
      </c>
      <c r="D66" s="45" t="s">
        <v>35</v>
      </c>
      <c r="E66" s="45" t="s">
        <v>11</v>
      </c>
      <c r="F66" s="45" t="s">
        <v>2</v>
      </c>
      <c r="G66" s="45" t="s">
        <v>40</v>
      </c>
      <c r="H66" s="45" t="s">
        <v>106</v>
      </c>
      <c r="I66" s="45" t="s">
        <v>5</v>
      </c>
      <c r="J66" s="46">
        <f t="shared" si="5"/>
        <v>510000</v>
      </c>
      <c r="K66" s="46">
        <f t="shared" si="5"/>
        <v>530000</v>
      </c>
    </row>
    <row r="67" spans="1:11" s="37" customFormat="1" ht="45.6" x14ac:dyDescent="0.45">
      <c r="A67" s="48" t="s">
        <v>25</v>
      </c>
      <c r="B67" s="44">
        <v>802</v>
      </c>
      <c r="C67" s="45" t="s">
        <v>14</v>
      </c>
      <c r="D67" s="45" t="s">
        <v>35</v>
      </c>
      <c r="E67" s="45" t="s">
        <v>11</v>
      </c>
      <c r="F67" s="45" t="s">
        <v>2</v>
      </c>
      <c r="G67" s="45" t="s">
        <v>40</v>
      </c>
      <c r="H67" s="45" t="s">
        <v>106</v>
      </c>
      <c r="I67" s="45" t="s">
        <v>0</v>
      </c>
      <c r="J67" s="46">
        <v>510000</v>
      </c>
      <c r="K67" s="46">
        <v>530000</v>
      </c>
    </row>
    <row r="68" spans="1:11" s="37" customFormat="1" ht="27.6" x14ac:dyDescent="0.45">
      <c r="A68" s="38" t="s">
        <v>32</v>
      </c>
      <c r="B68" s="44">
        <v>802</v>
      </c>
      <c r="C68" s="45" t="s">
        <v>14</v>
      </c>
      <c r="D68" s="45" t="s">
        <v>30</v>
      </c>
      <c r="E68" s="45" t="s">
        <v>7</v>
      </c>
      <c r="F68" s="45" t="s">
        <v>2</v>
      </c>
      <c r="G68" s="45" t="s">
        <v>7</v>
      </c>
      <c r="H68" s="45" t="s">
        <v>6</v>
      </c>
      <c r="I68" s="45" t="s">
        <v>5</v>
      </c>
      <c r="J68" s="46">
        <f t="shared" ref="J68:K71" si="6">J69</f>
        <v>2230000</v>
      </c>
      <c r="K68" s="46">
        <f t="shared" si="6"/>
        <v>2530000</v>
      </c>
    </row>
    <row r="69" spans="1:11" s="37" customFormat="1" ht="27.6" x14ac:dyDescent="0.45">
      <c r="A69" s="65" t="s">
        <v>18</v>
      </c>
      <c r="B69" s="44">
        <v>802</v>
      </c>
      <c r="C69" s="45" t="s">
        <v>14</v>
      </c>
      <c r="D69" s="45" t="s">
        <v>30</v>
      </c>
      <c r="E69" s="45" t="s">
        <v>11</v>
      </c>
      <c r="F69" s="45" t="s">
        <v>2</v>
      </c>
      <c r="G69" s="45" t="s">
        <v>7</v>
      </c>
      <c r="H69" s="45" t="s">
        <v>6</v>
      </c>
      <c r="I69" s="45" t="s">
        <v>5</v>
      </c>
      <c r="J69" s="46">
        <f t="shared" si="6"/>
        <v>2230000</v>
      </c>
      <c r="K69" s="46">
        <f t="shared" si="6"/>
        <v>2530000</v>
      </c>
    </row>
    <row r="70" spans="1:11" s="37" customFormat="1" ht="70.5" customHeight="1" x14ac:dyDescent="0.45">
      <c r="A70" s="65" t="s">
        <v>31</v>
      </c>
      <c r="B70" s="44">
        <v>802</v>
      </c>
      <c r="C70" s="45" t="s">
        <v>14</v>
      </c>
      <c r="D70" s="45" t="s">
        <v>30</v>
      </c>
      <c r="E70" s="45" t="s">
        <v>11</v>
      </c>
      <c r="F70" s="45" t="s">
        <v>2</v>
      </c>
      <c r="G70" s="45" t="s">
        <v>29</v>
      </c>
      <c r="H70" s="45" t="s">
        <v>6</v>
      </c>
      <c r="I70" s="45" t="s">
        <v>5</v>
      </c>
      <c r="J70" s="46">
        <f t="shared" si="6"/>
        <v>2230000</v>
      </c>
      <c r="K70" s="46">
        <f t="shared" si="6"/>
        <v>2530000</v>
      </c>
    </row>
    <row r="71" spans="1:11" s="37" customFormat="1" ht="91.8" x14ac:dyDescent="0.45">
      <c r="A71" s="66" t="s">
        <v>89</v>
      </c>
      <c r="B71" s="44">
        <v>802</v>
      </c>
      <c r="C71" s="45" t="s">
        <v>14</v>
      </c>
      <c r="D71" s="45" t="s">
        <v>30</v>
      </c>
      <c r="E71" s="45" t="s">
        <v>11</v>
      </c>
      <c r="F71" s="45" t="s">
        <v>2</v>
      </c>
      <c r="G71" s="45" t="s">
        <v>29</v>
      </c>
      <c r="H71" s="45" t="s">
        <v>67</v>
      </c>
      <c r="I71" s="45" t="s">
        <v>5</v>
      </c>
      <c r="J71" s="46">
        <f t="shared" si="6"/>
        <v>2230000</v>
      </c>
      <c r="K71" s="46">
        <f t="shared" si="6"/>
        <v>2530000</v>
      </c>
    </row>
    <row r="72" spans="1:11" s="37" customFormat="1" ht="27.6" x14ac:dyDescent="0.45">
      <c r="A72" s="66" t="s">
        <v>12</v>
      </c>
      <c r="B72" s="44">
        <v>802</v>
      </c>
      <c r="C72" s="45" t="s">
        <v>14</v>
      </c>
      <c r="D72" s="45" t="s">
        <v>30</v>
      </c>
      <c r="E72" s="45" t="s">
        <v>11</v>
      </c>
      <c r="F72" s="45" t="s">
        <v>2</v>
      </c>
      <c r="G72" s="45" t="s">
        <v>29</v>
      </c>
      <c r="H72" s="45" t="s">
        <v>67</v>
      </c>
      <c r="I72" s="45" t="s">
        <v>9</v>
      </c>
      <c r="J72" s="46">
        <v>2230000</v>
      </c>
      <c r="K72" s="46">
        <v>2530000</v>
      </c>
    </row>
    <row r="73" spans="1:11" s="37" customFormat="1" ht="27.6" x14ac:dyDescent="0.45">
      <c r="A73" s="81" t="s">
        <v>27</v>
      </c>
      <c r="B73" s="44">
        <v>802</v>
      </c>
      <c r="C73" s="64" t="s">
        <v>14</v>
      </c>
      <c r="D73" s="64" t="s">
        <v>24</v>
      </c>
      <c r="E73" s="64" t="s">
        <v>7</v>
      </c>
      <c r="F73" s="64" t="s">
        <v>2</v>
      </c>
      <c r="G73" s="64" t="s">
        <v>7</v>
      </c>
      <c r="H73" s="64" t="s">
        <v>6</v>
      </c>
      <c r="I73" s="64" t="s">
        <v>5</v>
      </c>
      <c r="J73" s="46">
        <f>J74</f>
        <v>5153600</v>
      </c>
      <c r="K73" s="46">
        <f>K74</f>
        <v>5914000</v>
      </c>
    </row>
    <row r="74" spans="1:11" s="37" customFormat="1" ht="52.5" customHeight="1" x14ac:dyDescent="0.45">
      <c r="A74" s="63" t="s">
        <v>175</v>
      </c>
      <c r="B74" s="44">
        <v>802</v>
      </c>
      <c r="C74" s="64" t="s">
        <v>14</v>
      </c>
      <c r="D74" s="64" t="s">
        <v>24</v>
      </c>
      <c r="E74" s="64" t="s">
        <v>111</v>
      </c>
      <c r="F74" s="64" t="s">
        <v>2</v>
      </c>
      <c r="G74" s="64" t="s">
        <v>7</v>
      </c>
      <c r="H74" s="64" t="s">
        <v>6</v>
      </c>
      <c r="I74" s="64" t="s">
        <v>5</v>
      </c>
      <c r="J74" s="46">
        <f>J75+J78</f>
        <v>5153600</v>
      </c>
      <c r="K74" s="46">
        <f>K75+K78</f>
        <v>5914000</v>
      </c>
    </row>
    <row r="75" spans="1:11" s="37" customFormat="1" ht="73.5" customHeight="1" x14ac:dyDescent="0.45">
      <c r="A75" s="63" t="s">
        <v>109</v>
      </c>
      <c r="B75" s="44">
        <v>802</v>
      </c>
      <c r="C75" s="64" t="s">
        <v>14</v>
      </c>
      <c r="D75" s="64" t="s">
        <v>24</v>
      </c>
      <c r="E75" s="64" t="s">
        <v>111</v>
      </c>
      <c r="F75" s="64" t="s">
        <v>2</v>
      </c>
      <c r="G75" s="64" t="s">
        <v>1</v>
      </c>
      <c r="H75" s="64" t="s">
        <v>6</v>
      </c>
      <c r="I75" s="64" t="s">
        <v>5</v>
      </c>
      <c r="J75" s="46">
        <f>J76</f>
        <v>2753600</v>
      </c>
      <c r="K75" s="46">
        <f>K76</f>
        <v>3014000</v>
      </c>
    </row>
    <row r="76" spans="1:11" s="37" customFormat="1" ht="49.5" customHeight="1" x14ac:dyDescent="0.45">
      <c r="A76" s="62" t="s">
        <v>112</v>
      </c>
      <c r="B76" s="44">
        <v>802</v>
      </c>
      <c r="C76" s="64" t="s">
        <v>14</v>
      </c>
      <c r="D76" s="64" t="s">
        <v>24</v>
      </c>
      <c r="E76" s="64" t="s">
        <v>111</v>
      </c>
      <c r="F76" s="64" t="s">
        <v>2</v>
      </c>
      <c r="G76" s="64" t="s">
        <v>1</v>
      </c>
      <c r="H76" s="64" t="s">
        <v>26</v>
      </c>
      <c r="I76" s="64" t="s">
        <v>5</v>
      </c>
      <c r="J76" s="46">
        <f>J77</f>
        <v>2753600</v>
      </c>
      <c r="K76" s="46">
        <f>K77</f>
        <v>3014000</v>
      </c>
    </row>
    <row r="77" spans="1:11" s="37" customFormat="1" ht="50.25" customHeight="1" x14ac:dyDescent="0.45">
      <c r="A77" s="63" t="s">
        <v>25</v>
      </c>
      <c r="B77" s="44">
        <v>802</v>
      </c>
      <c r="C77" s="64" t="s">
        <v>14</v>
      </c>
      <c r="D77" s="64" t="s">
        <v>24</v>
      </c>
      <c r="E77" s="64" t="s">
        <v>111</v>
      </c>
      <c r="F77" s="64" t="s">
        <v>2</v>
      </c>
      <c r="G77" s="64" t="s">
        <v>1</v>
      </c>
      <c r="H77" s="64" t="s">
        <v>26</v>
      </c>
      <c r="I77" s="64" t="s">
        <v>0</v>
      </c>
      <c r="J77" s="46">
        <f>2753600</f>
        <v>2753600</v>
      </c>
      <c r="K77" s="46">
        <f>3014000</f>
        <v>3014000</v>
      </c>
    </row>
    <row r="78" spans="1:11" s="37" customFormat="1" ht="72" customHeight="1" x14ac:dyDescent="0.45">
      <c r="A78" s="63" t="s">
        <v>110</v>
      </c>
      <c r="B78" s="44">
        <v>802</v>
      </c>
      <c r="C78" s="64" t="s">
        <v>14</v>
      </c>
      <c r="D78" s="64" t="s">
        <v>24</v>
      </c>
      <c r="E78" s="64" t="s">
        <v>111</v>
      </c>
      <c r="F78" s="64" t="s">
        <v>2</v>
      </c>
      <c r="G78" s="64" t="s">
        <v>20</v>
      </c>
      <c r="H78" s="64" t="s">
        <v>6</v>
      </c>
      <c r="I78" s="64" t="s">
        <v>5</v>
      </c>
      <c r="J78" s="46">
        <f>J80+J82</f>
        <v>2400000</v>
      </c>
      <c r="K78" s="46">
        <f>K80+K82</f>
        <v>2900000</v>
      </c>
    </row>
    <row r="79" spans="1:11" s="37" customFormat="1" ht="45.6" x14ac:dyDescent="0.45">
      <c r="A79" s="63" t="s">
        <v>113</v>
      </c>
      <c r="B79" s="44">
        <v>802</v>
      </c>
      <c r="C79" s="64" t="s">
        <v>14</v>
      </c>
      <c r="D79" s="64" t="s">
        <v>24</v>
      </c>
      <c r="E79" s="64" t="s">
        <v>111</v>
      </c>
      <c r="F79" s="64" t="s">
        <v>2</v>
      </c>
      <c r="G79" s="64" t="s">
        <v>20</v>
      </c>
      <c r="H79" s="51" t="s">
        <v>26</v>
      </c>
      <c r="I79" s="64" t="s">
        <v>5</v>
      </c>
      <c r="J79" s="46">
        <f>J80</f>
        <v>1300000</v>
      </c>
      <c r="K79" s="46">
        <f>K80</f>
        <v>1600000</v>
      </c>
    </row>
    <row r="80" spans="1:11" s="37" customFormat="1" ht="51.75" customHeight="1" x14ac:dyDescent="0.45">
      <c r="A80" s="63" t="s">
        <v>25</v>
      </c>
      <c r="B80" s="44">
        <v>802</v>
      </c>
      <c r="C80" s="64" t="s">
        <v>14</v>
      </c>
      <c r="D80" s="64" t="s">
        <v>24</v>
      </c>
      <c r="E80" s="64" t="s">
        <v>111</v>
      </c>
      <c r="F80" s="64" t="s">
        <v>2</v>
      </c>
      <c r="G80" s="64" t="s">
        <v>20</v>
      </c>
      <c r="H80" s="51" t="s">
        <v>26</v>
      </c>
      <c r="I80" s="64" t="s">
        <v>0</v>
      </c>
      <c r="J80" s="46">
        <v>1300000</v>
      </c>
      <c r="K80" s="46">
        <v>1600000</v>
      </c>
    </row>
    <row r="81" spans="1:11" s="37" customFormat="1" ht="45.6" x14ac:dyDescent="0.45">
      <c r="A81" s="63" t="s">
        <v>93</v>
      </c>
      <c r="B81" s="44">
        <v>802</v>
      </c>
      <c r="C81" s="64" t="s">
        <v>14</v>
      </c>
      <c r="D81" s="64" t="s">
        <v>24</v>
      </c>
      <c r="E81" s="64" t="s">
        <v>111</v>
      </c>
      <c r="F81" s="64" t="s">
        <v>2</v>
      </c>
      <c r="G81" s="64" t="s">
        <v>20</v>
      </c>
      <c r="H81" s="51" t="s">
        <v>23</v>
      </c>
      <c r="I81" s="64" t="s">
        <v>5</v>
      </c>
      <c r="J81" s="46">
        <f>J82</f>
        <v>1100000</v>
      </c>
      <c r="K81" s="46">
        <f>K82</f>
        <v>1300000</v>
      </c>
    </row>
    <row r="82" spans="1:11" s="37" customFormat="1" ht="56.25" customHeight="1" x14ac:dyDescent="0.45">
      <c r="A82" s="63" t="s">
        <v>25</v>
      </c>
      <c r="B82" s="44">
        <v>802</v>
      </c>
      <c r="C82" s="64" t="s">
        <v>14</v>
      </c>
      <c r="D82" s="64" t="s">
        <v>24</v>
      </c>
      <c r="E82" s="64" t="s">
        <v>111</v>
      </c>
      <c r="F82" s="64" t="s">
        <v>2</v>
      </c>
      <c r="G82" s="64" t="s">
        <v>20</v>
      </c>
      <c r="H82" s="51" t="s">
        <v>23</v>
      </c>
      <c r="I82" s="64" t="s">
        <v>0</v>
      </c>
      <c r="J82" s="46">
        <v>1100000</v>
      </c>
      <c r="K82" s="46">
        <v>1300000</v>
      </c>
    </row>
    <row r="83" spans="1:11" s="37" customFormat="1" ht="27.6" x14ac:dyDescent="0.45">
      <c r="A83" s="82" t="s">
        <v>66</v>
      </c>
      <c r="B83" s="44">
        <v>802</v>
      </c>
      <c r="C83" s="45" t="s">
        <v>14</v>
      </c>
      <c r="D83" s="45" t="s">
        <v>61</v>
      </c>
      <c r="E83" s="45" t="s">
        <v>7</v>
      </c>
      <c r="F83" s="45" t="s">
        <v>2</v>
      </c>
      <c r="G83" s="45" t="s">
        <v>7</v>
      </c>
      <c r="H83" s="45" t="s">
        <v>6</v>
      </c>
      <c r="I83" s="45" t="s">
        <v>5</v>
      </c>
      <c r="J83" s="46">
        <f>J84+J88</f>
        <v>270000</v>
      </c>
      <c r="K83" s="46">
        <f>K84+K88</f>
        <v>270000</v>
      </c>
    </row>
    <row r="84" spans="1:11" s="37" customFormat="1" ht="68.400000000000006" x14ac:dyDescent="0.45">
      <c r="A84" s="43" t="s">
        <v>168</v>
      </c>
      <c r="B84" s="44">
        <v>802</v>
      </c>
      <c r="C84" s="45" t="s">
        <v>14</v>
      </c>
      <c r="D84" s="45" t="s">
        <v>61</v>
      </c>
      <c r="E84" s="45" t="s">
        <v>99</v>
      </c>
      <c r="F84" s="45" t="s">
        <v>2</v>
      </c>
      <c r="G84" s="45" t="s">
        <v>7</v>
      </c>
      <c r="H84" s="45" t="s">
        <v>6</v>
      </c>
      <c r="I84" s="45" t="s">
        <v>5</v>
      </c>
      <c r="J84" s="46">
        <f t="shared" ref="J84:K86" si="7">J85</f>
        <v>200000</v>
      </c>
      <c r="K84" s="46">
        <f t="shared" si="7"/>
        <v>200000</v>
      </c>
    </row>
    <row r="85" spans="1:11" s="37" customFormat="1" ht="91.2" x14ac:dyDescent="0.45">
      <c r="A85" s="43" t="s">
        <v>174</v>
      </c>
      <c r="B85" s="44">
        <v>802</v>
      </c>
      <c r="C85" s="45" t="s">
        <v>14</v>
      </c>
      <c r="D85" s="45" t="s">
        <v>61</v>
      </c>
      <c r="E85" s="45" t="s">
        <v>99</v>
      </c>
      <c r="F85" s="45" t="s">
        <v>2</v>
      </c>
      <c r="G85" s="45" t="s">
        <v>1</v>
      </c>
      <c r="H85" s="45" t="s">
        <v>6</v>
      </c>
      <c r="I85" s="45" t="s">
        <v>5</v>
      </c>
      <c r="J85" s="46">
        <f t="shared" si="7"/>
        <v>200000</v>
      </c>
      <c r="K85" s="46">
        <f t="shared" si="7"/>
        <v>200000</v>
      </c>
    </row>
    <row r="86" spans="1:11" s="37" customFormat="1" ht="27.6" x14ac:dyDescent="0.45">
      <c r="A86" s="63" t="s">
        <v>108</v>
      </c>
      <c r="B86" s="44">
        <v>802</v>
      </c>
      <c r="C86" s="45" t="s">
        <v>14</v>
      </c>
      <c r="D86" s="45" t="s">
        <v>61</v>
      </c>
      <c r="E86" s="45" t="s">
        <v>99</v>
      </c>
      <c r="F86" s="45" t="s">
        <v>2</v>
      </c>
      <c r="G86" s="45" t="s">
        <v>1</v>
      </c>
      <c r="H86" s="45" t="s">
        <v>107</v>
      </c>
      <c r="I86" s="45" t="s">
        <v>5</v>
      </c>
      <c r="J86" s="46">
        <f t="shared" si="7"/>
        <v>200000</v>
      </c>
      <c r="K86" s="46">
        <f t="shared" si="7"/>
        <v>200000</v>
      </c>
    </row>
    <row r="87" spans="1:11" s="37" customFormat="1" ht="45.6" x14ac:dyDescent="0.45">
      <c r="A87" s="48" t="s">
        <v>25</v>
      </c>
      <c r="B87" s="44">
        <v>802</v>
      </c>
      <c r="C87" s="45" t="s">
        <v>14</v>
      </c>
      <c r="D87" s="45" t="s">
        <v>61</v>
      </c>
      <c r="E87" s="45" t="s">
        <v>99</v>
      </c>
      <c r="F87" s="45" t="s">
        <v>2</v>
      </c>
      <c r="G87" s="45" t="s">
        <v>1</v>
      </c>
      <c r="H87" s="45" t="s">
        <v>107</v>
      </c>
      <c r="I87" s="45" t="s">
        <v>0</v>
      </c>
      <c r="J87" s="46">
        <v>200000</v>
      </c>
      <c r="K87" s="46">
        <v>200000</v>
      </c>
    </row>
    <row r="88" spans="1:11" s="37" customFormat="1" ht="27.6" x14ac:dyDescent="0.45">
      <c r="A88" s="48" t="s">
        <v>18</v>
      </c>
      <c r="B88" s="44">
        <v>802</v>
      </c>
      <c r="C88" s="45" t="s">
        <v>14</v>
      </c>
      <c r="D88" s="45" t="s">
        <v>61</v>
      </c>
      <c r="E88" s="45" t="s">
        <v>11</v>
      </c>
      <c r="F88" s="45" t="s">
        <v>2</v>
      </c>
      <c r="G88" s="45" t="s">
        <v>7</v>
      </c>
      <c r="H88" s="45" t="s">
        <v>6</v>
      </c>
      <c r="I88" s="45" t="s">
        <v>5</v>
      </c>
      <c r="J88" s="46">
        <f>J89</f>
        <v>70000</v>
      </c>
      <c r="K88" s="46">
        <f>K89</f>
        <v>70000</v>
      </c>
    </row>
    <row r="89" spans="1:11" s="37" customFormat="1" ht="136.80000000000001" x14ac:dyDescent="0.45">
      <c r="A89" s="71" t="s">
        <v>102</v>
      </c>
      <c r="B89" s="44">
        <v>802</v>
      </c>
      <c r="C89" s="45" t="s">
        <v>14</v>
      </c>
      <c r="D89" s="45" t="s">
        <v>61</v>
      </c>
      <c r="E89" s="45" t="s">
        <v>11</v>
      </c>
      <c r="F89" s="45" t="s">
        <v>2</v>
      </c>
      <c r="G89" s="45" t="s">
        <v>4</v>
      </c>
      <c r="H89" s="45" t="s">
        <v>6</v>
      </c>
      <c r="I89" s="45" t="s">
        <v>5</v>
      </c>
      <c r="J89" s="46">
        <f>J91+J93</f>
        <v>70000</v>
      </c>
      <c r="K89" s="46">
        <f>K91+K93</f>
        <v>70000</v>
      </c>
    </row>
    <row r="90" spans="1:11" s="37" customFormat="1" ht="91.2" x14ac:dyDescent="0.45">
      <c r="A90" s="71" t="s">
        <v>154</v>
      </c>
      <c r="B90" s="44">
        <v>802</v>
      </c>
      <c r="C90" s="45" t="s">
        <v>14</v>
      </c>
      <c r="D90" s="45" t="s">
        <v>61</v>
      </c>
      <c r="E90" s="45" t="s">
        <v>11</v>
      </c>
      <c r="F90" s="45" t="s">
        <v>2</v>
      </c>
      <c r="G90" s="45" t="s">
        <v>4</v>
      </c>
      <c r="H90" s="45" t="s">
        <v>155</v>
      </c>
      <c r="I90" s="45" t="s">
        <v>5</v>
      </c>
      <c r="J90" s="46">
        <f>J91</f>
        <v>20000</v>
      </c>
      <c r="K90" s="46">
        <f>K91</f>
        <v>20000</v>
      </c>
    </row>
    <row r="91" spans="1:11" s="37" customFormat="1" ht="27.6" x14ac:dyDescent="0.45">
      <c r="A91" s="63" t="s">
        <v>60</v>
      </c>
      <c r="B91" s="44">
        <v>802</v>
      </c>
      <c r="C91" s="45" t="s">
        <v>14</v>
      </c>
      <c r="D91" s="45" t="s">
        <v>61</v>
      </c>
      <c r="E91" s="45" t="s">
        <v>11</v>
      </c>
      <c r="F91" s="45" t="s">
        <v>2</v>
      </c>
      <c r="G91" s="45" t="s">
        <v>4</v>
      </c>
      <c r="H91" s="45" t="s">
        <v>155</v>
      </c>
      <c r="I91" s="45" t="s">
        <v>59</v>
      </c>
      <c r="J91" s="46">
        <v>20000</v>
      </c>
      <c r="K91" s="46">
        <v>20000</v>
      </c>
    </row>
    <row r="92" spans="1:11" s="37" customFormat="1" ht="114" x14ac:dyDescent="0.45">
      <c r="A92" s="80" t="s">
        <v>157</v>
      </c>
      <c r="B92" s="44">
        <v>802</v>
      </c>
      <c r="C92" s="45" t="s">
        <v>14</v>
      </c>
      <c r="D92" s="45" t="s">
        <v>61</v>
      </c>
      <c r="E92" s="45" t="s">
        <v>11</v>
      </c>
      <c r="F92" s="45" t="s">
        <v>2</v>
      </c>
      <c r="G92" s="45" t="s">
        <v>4</v>
      </c>
      <c r="H92" s="45" t="s">
        <v>156</v>
      </c>
      <c r="I92" s="45" t="s">
        <v>5</v>
      </c>
      <c r="J92" s="46">
        <f>J93</f>
        <v>50000</v>
      </c>
      <c r="K92" s="46">
        <f>K93</f>
        <v>50000</v>
      </c>
    </row>
    <row r="93" spans="1:11" s="37" customFormat="1" ht="27.6" x14ac:dyDescent="0.45">
      <c r="A93" s="77" t="s">
        <v>60</v>
      </c>
      <c r="B93" s="44">
        <v>802</v>
      </c>
      <c r="C93" s="45" t="s">
        <v>14</v>
      </c>
      <c r="D93" s="45" t="s">
        <v>61</v>
      </c>
      <c r="E93" s="45" t="s">
        <v>11</v>
      </c>
      <c r="F93" s="45" t="s">
        <v>2</v>
      </c>
      <c r="G93" s="45" t="s">
        <v>4</v>
      </c>
      <c r="H93" s="45" t="s">
        <v>156</v>
      </c>
      <c r="I93" s="45" t="s">
        <v>59</v>
      </c>
      <c r="J93" s="46">
        <v>50000</v>
      </c>
      <c r="K93" s="46">
        <v>50000</v>
      </c>
    </row>
    <row r="94" spans="1:11" s="37" customFormat="1" ht="27.6" x14ac:dyDescent="0.45">
      <c r="A94" s="38" t="s">
        <v>22</v>
      </c>
      <c r="B94" s="34">
        <v>802</v>
      </c>
      <c r="C94" s="40" t="s">
        <v>3</v>
      </c>
      <c r="D94" s="40" t="s">
        <v>7</v>
      </c>
      <c r="E94" s="40" t="s">
        <v>7</v>
      </c>
      <c r="F94" s="40" t="s">
        <v>2</v>
      </c>
      <c r="G94" s="40" t="s">
        <v>7</v>
      </c>
      <c r="H94" s="40" t="s">
        <v>6</v>
      </c>
      <c r="I94" s="40" t="s">
        <v>5</v>
      </c>
      <c r="J94" s="41">
        <f>+J95+J103+J112</f>
        <v>11370090</v>
      </c>
      <c r="K94" s="41">
        <f>+K95+K103+K112</f>
        <v>12212941</v>
      </c>
    </row>
    <row r="95" spans="1:11" s="37" customFormat="1" ht="27.6" x14ac:dyDescent="0.45">
      <c r="A95" s="82" t="s">
        <v>114</v>
      </c>
      <c r="B95" s="44">
        <v>802</v>
      </c>
      <c r="C95" s="51" t="s">
        <v>3</v>
      </c>
      <c r="D95" s="64" t="s">
        <v>1</v>
      </c>
      <c r="E95" s="64" t="s">
        <v>7</v>
      </c>
      <c r="F95" s="64" t="s">
        <v>2</v>
      </c>
      <c r="G95" s="64" t="s">
        <v>7</v>
      </c>
      <c r="H95" s="64" t="s">
        <v>6</v>
      </c>
      <c r="I95" s="64" t="s">
        <v>5</v>
      </c>
      <c r="J95" s="50">
        <f t="shared" ref="J95:K97" si="8">J96</f>
        <v>333500</v>
      </c>
      <c r="K95" s="50">
        <f t="shared" si="8"/>
        <v>357021</v>
      </c>
    </row>
    <row r="96" spans="1:11" s="37" customFormat="1" ht="27.6" x14ac:dyDescent="0.45">
      <c r="A96" s="63" t="s">
        <v>18</v>
      </c>
      <c r="B96" s="44">
        <v>802</v>
      </c>
      <c r="C96" s="51" t="s">
        <v>3</v>
      </c>
      <c r="D96" s="64" t="s">
        <v>1</v>
      </c>
      <c r="E96" s="64" t="s">
        <v>11</v>
      </c>
      <c r="F96" s="64" t="s">
        <v>2</v>
      </c>
      <c r="G96" s="64" t="s">
        <v>7</v>
      </c>
      <c r="H96" s="64" t="s">
        <v>6</v>
      </c>
      <c r="I96" s="64" t="s">
        <v>5</v>
      </c>
      <c r="J96" s="50">
        <f t="shared" si="8"/>
        <v>333500</v>
      </c>
      <c r="K96" s="50">
        <f t="shared" si="8"/>
        <v>357021</v>
      </c>
    </row>
    <row r="97" spans="1:11" s="37" customFormat="1" ht="27.6" x14ac:dyDescent="0.45">
      <c r="A97" s="62" t="s">
        <v>104</v>
      </c>
      <c r="B97" s="44">
        <v>802</v>
      </c>
      <c r="C97" s="51" t="s">
        <v>3</v>
      </c>
      <c r="D97" s="64" t="s">
        <v>1</v>
      </c>
      <c r="E97" s="64" t="s">
        <v>11</v>
      </c>
      <c r="F97" s="64" t="s">
        <v>2</v>
      </c>
      <c r="G97" s="64" t="s">
        <v>40</v>
      </c>
      <c r="H97" s="64" t="s">
        <v>6</v>
      </c>
      <c r="I97" s="64" t="s">
        <v>5</v>
      </c>
      <c r="J97" s="50">
        <f t="shared" si="8"/>
        <v>333500</v>
      </c>
      <c r="K97" s="50">
        <f t="shared" si="8"/>
        <v>357021</v>
      </c>
    </row>
    <row r="98" spans="1:11" s="37" customFormat="1" ht="27.6" x14ac:dyDescent="0.45">
      <c r="A98" s="62" t="s">
        <v>115</v>
      </c>
      <c r="B98" s="44">
        <v>802</v>
      </c>
      <c r="C98" s="51" t="s">
        <v>3</v>
      </c>
      <c r="D98" s="64" t="s">
        <v>1</v>
      </c>
      <c r="E98" s="64" t="s">
        <v>11</v>
      </c>
      <c r="F98" s="64" t="s">
        <v>2</v>
      </c>
      <c r="G98" s="64" t="s">
        <v>40</v>
      </c>
      <c r="H98" s="64" t="s">
        <v>121</v>
      </c>
      <c r="I98" s="64" t="s">
        <v>5</v>
      </c>
      <c r="J98" s="50">
        <f>J99+J101</f>
        <v>333500</v>
      </c>
      <c r="K98" s="50">
        <f>K99+K101</f>
        <v>357021</v>
      </c>
    </row>
    <row r="99" spans="1:11" s="37" customFormat="1" ht="45.6" x14ac:dyDescent="0.45">
      <c r="A99" s="63" t="s">
        <v>25</v>
      </c>
      <c r="B99" s="44">
        <v>802</v>
      </c>
      <c r="C99" s="51" t="s">
        <v>3</v>
      </c>
      <c r="D99" s="64" t="s">
        <v>1</v>
      </c>
      <c r="E99" s="64" t="s">
        <v>11</v>
      </c>
      <c r="F99" s="64" t="s">
        <v>2</v>
      </c>
      <c r="G99" s="64" t="s">
        <v>40</v>
      </c>
      <c r="H99" s="64" t="s">
        <v>121</v>
      </c>
      <c r="I99" s="64" t="s">
        <v>0</v>
      </c>
      <c r="J99" s="50">
        <v>260000</v>
      </c>
      <c r="K99" s="50">
        <v>270000</v>
      </c>
    </row>
    <row r="100" spans="1:11" s="37" customFormat="1" ht="30.75" customHeight="1" x14ac:dyDescent="0.45">
      <c r="A100" s="63" t="s">
        <v>116</v>
      </c>
      <c r="B100" s="44">
        <v>802</v>
      </c>
      <c r="C100" s="51" t="s">
        <v>3</v>
      </c>
      <c r="D100" s="64" t="s">
        <v>1</v>
      </c>
      <c r="E100" s="64" t="s">
        <v>11</v>
      </c>
      <c r="F100" s="64" t="s">
        <v>2</v>
      </c>
      <c r="G100" s="64" t="s">
        <v>40</v>
      </c>
      <c r="H100" s="64" t="s">
        <v>122</v>
      </c>
      <c r="I100" s="64" t="s">
        <v>5</v>
      </c>
      <c r="J100" s="50">
        <f>J101</f>
        <v>73500</v>
      </c>
      <c r="K100" s="50">
        <f>K101</f>
        <v>87021</v>
      </c>
    </row>
    <row r="101" spans="1:11" s="37" customFormat="1" ht="45.6" x14ac:dyDescent="0.45">
      <c r="A101" s="63" t="s">
        <v>25</v>
      </c>
      <c r="B101" s="44">
        <v>802</v>
      </c>
      <c r="C101" s="51" t="s">
        <v>3</v>
      </c>
      <c r="D101" s="64" t="s">
        <v>1</v>
      </c>
      <c r="E101" s="64" t="s">
        <v>11</v>
      </c>
      <c r="F101" s="64" t="s">
        <v>2</v>
      </c>
      <c r="G101" s="64" t="s">
        <v>40</v>
      </c>
      <c r="H101" s="64" t="s">
        <v>122</v>
      </c>
      <c r="I101" s="64" t="s">
        <v>0</v>
      </c>
      <c r="J101" s="50">
        <v>73500</v>
      </c>
      <c r="K101" s="50">
        <v>87021</v>
      </c>
    </row>
    <row r="102" spans="1:11" s="37" customFormat="1" ht="27.6" x14ac:dyDescent="0.45">
      <c r="A102" s="81" t="s">
        <v>21</v>
      </c>
      <c r="B102" s="44">
        <v>802</v>
      </c>
      <c r="C102" s="51" t="s">
        <v>3</v>
      </c>
      <c r="D102" s="64" t="s">
        <v>20</v>
      </c>
      <c r="E102" s="64" t="s">
        <v>7</v>
      </c>
      <c r="F102" s="64" t="s">
        <v>2</v>
      </c>
      <c r="G102" s="64" t="s">
        <v>7</v>
      </c>
      <c r="H102" s="64" t="s">
        <v>6</v>
      </c>
      <c r="I102" s="64" t="s">
        <v>5</v>
      </c>
      <c r="J102" s="50">
        <f>J103</f>
        <v>4050000</v>
      </c>
      <c r="K102" s="50">
        <f>K103</f>
        <v>4400000</v>
      </c>
    </row>
    <row r="103" spans="1:11" s="37" customFormat="1" ht="27.6" x14ac:dyDescent="0.45">
      <c r="A103" s="63" t="s">
        <v>18</v>
      </c>
      <c r="B103" s="44">
        <v>802</v>
      </c>
      <c r="C103" s="45" t="s">
        <v>3</v>
      </c>
      <c r="D103" s="64" t="s">
        <v>20</v>
      </c>
      <c r="E103" s="64" t="s">
        <v>11</v>
      </c>
      <c r="F103" s="64" t="s">
        <v>2</v>
      </c>
      <c r="G103" s="64" t="s">
        <v>7</v>
      </c>
      <c r="H103" s="64" t="s">
        <v>6</v>
      </c>
      <c r="I103" s="64" t="s">
        <v>5</v>
      </c>
      <c r="J103" s="46">
        <f>J104+J107</f>
        <v>4050000</v>
      </c>
      <c r="K103" s="46">
        <f>K104+K107</f>
        <v>4400000</v>
      </c>
    </row>
    <row r="104" spans="1:11" s="37" customFormat="1" ht="27.6" x14ac:dyDescent="0.45">
      <c r="A104" s="62" t="s">
        <v>104</v>
      </c>
      <c r="B104" s="44">
        <v>802</v>
      </c>
      <c r="C104" s="45" t="s">
        <v>3</v>
      </c>
      <c r="D104" s="64" t="s">
        <v>20</v>
      </c>
      <c r="E104" s="64" t="s">
        <v>11</v>
      </c>
      <c r="F104" s="64" t="s">
        <v>2</v>
      </c>
      <c r="G104" s="64" t="s">
        <v>40</v>
      </c>
      <c r="H104" s="64" t="s">
        <v>6</v>
      </c>
      <c r="I104" s="64" t="s">
        <v>5</v>
      </c>
      <c r="J104" s="46">
        <f>J105</f>
        <v>850000</v>
      </c>
      <c r="K104" s="46">
        <f>K105</f>
        <v>1000000</v>
      </c>
    </row>
    <row r="105" spans="1:11" s="37" customFormat="1" ht="27.6" x14ac:dyDescent="0.45">
      <c r="A105" s="63" t="s">
        <v>117</v>
      </c>
      <c r="B105" s="44">
        <v>802</v>
      </c>
      <c r="C105" s="45" t="s">
        <v>3</v>
      </c>
      <c r="D105" s="64" t="s">
        <v>20</v>
      </c>
      <c r="E105" s="64" t="s">
        <v>11</v>
      </c>
      <c r="F105" s="64" t="s">
        <v>2</v>
      </c>
      <c r="G105" s="64" t="s">
        <v>40</v>
      </c>
      <c r="H105" s="64" t="s">
        <v>123</v>
      </c>
      <c r="I105" s="64" t="s">
        <v>5</v>
      </c>
      <c r="J105" s="46">
        <f>J106</f>
        <v>850000</v>
      </c>
      <c r="K105" s="46">
        <f>K106</f>
        <v>1000000</v>
      </c>
    </row>
    <row r="106" spans="1:11" s="37" customFormat="1" ht="45.6" x14ac:dyDescent="0.45">
      <c r="A106" s="63" t="s">
        <v>25</v>
      </c>
      <c r="B106" s="44">
        <v>802</v>
      </c>
      <c r="C106" s="45" t="s">
        <v>3</v>
      </c>
      <c r="D106" s="64" t="s">
        <v>20</v>
      </c>
      <c r="E106" s="64" t="s">
        <v>11</v>
      </c>
      <c r="F106" s="64" t="s">
        <v>2</v>
      </c>
      <c r="G106" s="64" t="s">
        <v>40</v>
      </c>
      <c r="H106" s="64" t="s">
        <v>123</v>
      </c>
      <c r="I106" s="64" t="s">
        <v>0</v>
      </c>
      <c r="J106" s="46">
        <v>850000</v>
      </c>
      <c r="K106" s="46">
        <v>1000000</v>
      </c>
    </row>
    <row r="107" spans="1:11" s="37" customFormat="1" ht="68.400000000000006" x14ac:dyDescent="0.45">
      <c r="A107" s="63" t="s">
        <v>118</v>
      </c>
      <c r="B107" s="44">
        <v>802</v>
      </c>
      <c r="C107" s="45" t="s">
        <v>3</v>
      </c>
      <c r="D107" s="64" t="s">
        <v>20</v>
      </c>
      <c r="E107" s="64" t="s">
        <v>11</v>
      </c>
      <c r="F107" s="64" t="s">
        <v>2</v>
      </c>
      <c r="G107" s="64" t="s">
        <v>29</v>
      </c>
      <c r="H107" s="64" t="s">
        <v>6</v>
      </c>
      <c r="I107" s="64" t="s">
        <v>5</v>
      </c>
      <c r="J107" s="46">
        <f>J108+J110</f>
        <v>3200000</v>
      </c>
      <c r="K107" s="46">
        <f>K108+K110</f>
        <v>3400000</v>
      </c>
    </row>
    <row r="108" spans="1:11" s="37" customFormat="1" ht="68.400000000000006" x14ac:dyDescent="0.45">
      <c r="A108" s="62" t="s">
        <v>119</v>
      </c>
      <c r="B108" s="44">
        <v>802</v>
      </c>
      <c r="C108" s="45" t="s">
        <v>3</v>
      </c>
      <c r="D108" s="64" t="s">
        <v>20</v>
      </c>
      <c r="E108" s="64" t="s">
        <v>11</v>
      </c>
      <c r="F108" s="64" t="s">
        <v>2</v>
      </c>
      <c r="G108" s="64" t="s">
        <v>29</v>
      </c>
      <c r="H108" s="64" t="s">
        <v>28</v>
      </c>
      <c r="I108" s="64" t="s">
        <v>5</v>
      </c>
      <c r="J108" s="46">
        <f>J109</f>
        <v>1200000</v>
      </c>
      <c r="K108" s="46">
        <f>K109</f>
        <v>1300000</v>
      </c>
    </row>
    <row r="109" spans="1:11" s="37" customFormat="1" ht="27.6" x14ac:dyDescent="0.45">
      <c r="A109" s="62" t="s">
        <v>12</v>
      </c>
      <c r="B109" s="44">
        <v>802</v>
      </c>
      <c r="C109" s="45" t="s">
        <v>3</v>
      </c>
      <c r="D109" s="64" t="s">
        <v>20</v>
      </c>
      <c r="E109" s="64" t="s">
        <v>11</v>
      </c>
      <c r="F109" s="64" t="s">
        <v>2</v>
      </c>
      <c r="G109" s="64" t="s">
        <v>29</v>
      </c>
      <c r="H109" s="64" t="s">
        <v>28</v>
      </c>
      <c r="I109" s="64" t="s">
        <v>9</v>
      </c>
      <c r="J109" s="46">
        <v>1200000</v>
      </c>
      <c r="K109" s="46">
        <v>1300000</v>
      </c>
    </row>
    <row r="110" spans="1:11" s="37" customFormat="1" ht="80.25" customHeight="1" x14ac:dyDescent="0.45">
      <c r="A110" s="62" t="s">
        <v>120</v>
      </c>
      <c r="B110" s="44">
        <v>802</v>
      </c>
      <c r="C110" s="45" t="s">
        <v>3</v>
      </c>
      <c r="D110" s="64" t="s">
        <v>20</v>
      </c>
      <c r="E110" s="64" t="s">
        <v>11</v>
      </c>
      <c r="F110" s="64" t="s">
        <v>2</v>
      </c>
      <c r="G110" s="64" t="s">
        <v>29</v>
      </c>
      <c r="H110" s="64" t="s">
        <v>95</v>
      </c>
      <c r="I110" s="64" t="s">
        <v>5</v>
      </c>
      <c r="J110" s="46">
        <f>J111</f>
        <v>2000000</v>
      </c>
      <c r="K110" s="46">
        <f>K111</f>
        <v>2100000</v>
      </c>
    </row>
    <row r="111" spans="1:11" s="37" customFormat="1" ht="27.6" x14ac:dyDescent="0.45">
      <c r="A111" s="62" t="s">
        <v>12</v>
      </c>
      <c r="B111" s="44">
        <v>802</v>
      </c>
      <c r="C111" s="45" t="s">
        <v>3</v>
      </c>
      <c r="D111" s="64" t="s">
        <v>20</v>
      </c>
      <c r="E111" s="64" t="s">
        <v>11</v>
      </c>
      <c r="F111" s="64" t="s">
        <v>2</v>
      </c>
      <c r="G111" s="64" t="s">
        <v>29</v>
      </c>
      <c r="H111" s="64" t="s">
        <v>95</v>
      </c>
      <c r="I111" s="64" t="s">
        <v>9</v>
      </c>
      <c r="J111" s="46">
        <v>2000000</v>
      </c>
      <c r="K111" s="46">
        <v>2100000</v>
      </c>
    </row>
    <row r="112" spans="1:11" s="37" customFormat="1" ht="27.6" x14ac:dyDescent="0.45">
      <c r="A112" s="69" t="s">
        <v>124</v>
      </c>
      <c r="B112" s="67" t="s">
        <v>131</v>
      </c>
      <c r="C112" s="67" t="s">
        <v>3</v>
      </c>
      <c r="D112" s="67" t="s">
        <v>42</v>
      </c>
      <c r="E112" s="67" t="s">
        <v>7</v>
      </c>
      <c r="F112" s="67" t="s">
        <v>2</v>
      </c>
      <c r="G112" s="67" t="s">
        <v>7</v>
      </c>
      <c r="H112" s="67" t="s">
        <v>6</v>
      </c>
      <c r="I112" s="67" t="s">
        <v>5</v>
      </c>
      <c r="J112" s="70">
        <f>J113+J122+J117</f>
        <v>6986590</v>
      </c>
      <c r="K112" s="70">
        <f>K113+K122+K117</f>
        <v>7455920</v>
      </c>
    </row>
    <row r="113" spans="1:11" s="37" customFormat="1" ht="98.25" customHeight="1" x14ac:dyDescent="0.45">
      <c r="A113" s="62" t="s">
        <v>176</v>
      </c>
      <c r="B113" s="64" t="s">
        <v>131</v>
      </c>
      <c r="C113" s="64" t="s">
        <v>3</v>
      </c>
      <c r="D113" s="64" t="s">
        <v>42</v>
      </c>
      <c r="E113" s="64" t="s">
        <v>125</v>
      </c>
      <c r="F113" s="64" t="s">
        <v>2</v>
      </c>
      <c r="G113" s="64" t="s">
        <v>7</v>
      </c>
      <c r="H113" s="64" t="s">
        <v>6</v>
      </c>
      <c r="I113" s="64" t="s">
        <v>5</v>
      </c>
      <c r="J113" s="68">
        <f t="shared" ref="J113:K115" si="9">J114</f>
        <v>3900000</v>
      </c>
      <c r="K113" s="68">
        <f t="shared" si="9"/>
        <v>4000000</v>
      </c>
    </row>
    <row r="114" spans="1:11" s="37" customFormat="1" ht="121.5" customHeight="1" x14ac:dyDescent="0.45">
      <c r="A114" s="62" t="s">
        <v>177</v>
      </c>
      <c r="B114" s="64" t="s">
        <v>131</v>
      </c>
      <c r="C114" s="64" t="s">
        <v>3</v>
      </c>
      <c r="D114" s="64" t="s">
        <v>42</v>
      </c>
      <c r="E114" s="64" t="s">
        <v>125</v>
      </c>
      <c r="F114" s="64" t="s">
        <v>2</v>
      </c>
      <c r="G114" s="64" t="s">
        <v>1</v>
      </c>
      <c r="H114" s="64" t="s">
        <v>6</v>
      </c>
      <c r="I114" s="64" t="s">
        <v>5</v>
      </c>
      <c r="J114" s="68">
        <f t="shared" si="9"/>
        <v>3900000</v>
      </c>
      <c r="K114" s="68">
        <f t="shared" si="9"/>
        <v>4000000</v>
      </c>
    </row>
    <row r="115" spans="1:11" s="37" customFormat="1" ht="27.6" x14ac:dyDescent="0.45">
      <c r="A115" s="62" t="s">
        <v>126</v>
      </c>
      <c r="B115" s="64" t="s">
        <v>131</v>
      </c>
      <c r="C115" s="64" t="s">
        <v>3</v>
      </c>
      <c r="D115" s="64" t="s">
        <v>42</v>
      </c>
      <c r="E115" s="64" t="s">
        <v>125</v>
      </c>
      <c r="F115" s="64" t="s">
        <v>2</v>
      </c>
      <c r="G115" s="64" t="s">
        <v>1</v>
      </c>
      <c r="H115" s="64" t="s">
        <v>127</v>
      </c>
      <c r="I115" s="64" t="s">
        <v>5</v>
      </c>
      <c r="J115" s="68">
        <f t="shared" si="9"/>
        <v>3900000</v>
      </c>
      <c r="K115" s="68">
        <f t="shared" si="9"/>
        <v>4000000</v>
      </c>
    </row>
    <row r="116" spans="1:11" s="37" customFormat="1" ht="45.6" x14ac:dyDescent="0.45">
      <c r="A116" s="63" t="s">
        <v>25</v>
      </c>
      <c r="B116" s="64" t="s">
        <v>131</v>
      </c>
      <c r="C116" s="64" t="s">
        <v>3</v>
      </c>
      <c r="D116" s="64" t="s">
        <v>42</v>
      </c>
      <c r="E116" s="64" t="s">
        <v>125</v>
      </c>
      <c r="F116" s="64" t="s">
        <v>2</v>
      </c>
      <c r="G116" s="64" t="s">
        <v>1</v>
      </c>
      <c r="H116" s="64" t="s">
        <v>127</v>
      </c>
      <c r="I116" s="64" t="s">
        <v>0</v>
      </c>
      <c r="J116" s="68">
        <v>3900000</v>
      </c>
      <c r="K116" s="68">
        <v>4000000</v>
      </c>
    </row>
    <row r="117" spans="1:11" s="37" customFormat="1" ht="68.400000000000006" x14ac:dyDescent="0.45">
      <c r="A117" s="63" t="s">
        <v>172</v>
      </c>
      <c r="B117" s="64" t="s">
        <v>131</v>
      </c>
      <c r="C117" s="64" t="s">
        <v>3</v>
      </c>
      <c r="D117" s="64" t="s">
        <v>42</v>
      </c>
      <c r="E117" s="64" t="s">
        <v>128</v>
      </c>
      <c r="F117" s="64" t="s">
        <v>2</v>
      </c>
      <c r="G117" s="64" t="s">
        <v>7</v>
      </c>
      <c r="H117" s="64" t="s">
        <v>6</v>
      </c>
      <c r="I117" s="64" t="s">
        <v>5</v>
      </c>
      <c r="J117" s="68">
        <f>J118</f>
        <v>2566590</v>
      </c>
      <c r="K117" s="68">
        <f>K118</f>
        <v>2905920</v>
      </c>
    </row>
    <row r="118" spans="1:11" s="37" customFormat="1" ht="91.2" x14ac:dyDescent="0.45">
      <c r="A118" s="63" t="s">
        <v>171</v>
      </c>
      <c r="B118" s="64" t="s">
        <v>131</v>
      </c>
      <c r="C118" s="64" t="s">
        <v>3</v>
      </c>
      <c r="D118" s="64" t="s">
        <v>42</v>
      </c>
      <c r="E118" s="64" t="s">
        <v>128</v>
      </c>
      <c r="F118" s="64" t="s">
        <v>2</v>
      </c>
      <c r="G118" s="64" t="s">
        <v>1</v>
      </c>
      <c r="H118" s="64" t="s">
        <v>6</v>
      </c>
      <c r="I118" s="64" t="s">
        <v>5</v>
      </c>
      <c r="J118" s="68">
        <f>J119</f>
        <v>2566590</v>
      </c>
      <c r="K118" s="68">
        <f>K119</f>
        <v>2905920</v>
      </c>
    </row>
    <row r="119" spans="1:11" s="37" customFormat="1" ht="45.6" x14ac:dyDescent="0.45">
      <c r="A119" s="63" t="s">
        <v>129</v>
      </c>
      <c r="B119" s="64" t="s">
        <v>131</v>
      </c>
      <c r="C119" s="64" t="s">
        <v>3</v>
      </c>
      <c r="D119" s="64" t="s">
        <v>42</v>
      </c>
      <c r="E119" s="64" t="s">
        <v>128</v>
      </c>
      <c r="F119" s="64" t="s">
        <v>2</v>
      </c>
      <c r="G119" s="64" t="s">
        <v>1</v>
      </c>
      <c r="H119" s="64" t="s">
        <v>130</v>
      </c>
      <c r="I119" s="64" t="s">
        <v>5</v>
      </c>
      <c r="J119" s="68">
        <f>J120+J121</f>
        <v>2566590</v>
      </c>
      <c r="K119" s="68">
        <f>K120+K121</f>
        <v>2905920</v>
      </c>
    </row>
    <row r="120" spans="1:11" s="37" customFormat="1" ht="45.6" x14ac:dyDescent="0.45">
      <c r="A120" s="63" t="s">
        <v>25</v>
      </c>
      <c r="B120" s="64" t="s">
        <v>131</v>
      </c>
      <c r="C120" s="64" t="s">
        <v>3</v>
      </c>
      <c r="D120" s="64" t="s">
        <v>42</v>
      </c>
      <c r="E120" s="64" t="s">
        <v>128</v>
      </c>
      <c r="F120" s="64" t="s">
        <v>2</v>
      </c>
      <c r="G120" s="64" t="s">
        <v>1</v>
      </c>
      <c r="H120" s="64" t="s">
        <v>130</v>
      </c>
      <c r="I120" s="64" t="s">
        <v>0</v>
      </c>
      <c r="J120" s="68">
        <f>2160670+355920</f>
        <v>2516590</v>
      </c>
      <c r="K120" s="68">
        <f>2500000+355920</f>
        <v>2855920</v>
      </c>
    </row>
    <row r="121" spans="1:11" s="37" customFormat="1" ht="27.6" x14ac:dyDescent="0.45">
      <c r="A121" s="62" t="s">
        <v>12</v>
      </c>
      <c r="B121" s="64" t="s">
        <v>131</v>
      </c>
      <c r="C121" s="64" t="s">
        <v>3</v>
      </c>
      <c r="D121" s="64" t="s">
        <v>42</v>
      </c>
      <c r="E121" s="64" t="s">
        <v>128</v>
      </c>
      <c r="F121" s="64" t="s">
        <v>2</v>
      </c>
      <c r="G121" s="64" t="s">
        <v>1</v>
      </c>
      <c r="H121" s="64" t="s">
        <v>130</v>
      </c>
      <c r="I121" s="64" t="s">
        <v>9</v>
      </c>
      <c r="J121" s="68">
        <v>50000</v>
      </c>
      <c r="K121" s="68">
        <v>50000</v>
      </c>
    </row>
    <row r="122" spans="1:11" s="37" customFormat="1" ht="27.6" x14ac:dyDescent="0.45">
      <c r="A122" s="63" t="s">
        <v>18</v>
      </c>
      <c r="B122" s="64" t="s">
        <v>131</v>
      </c>
      <c r="C122" s="64" t="s">
        <v>3</v>
      </c>
      <c r="D122" s="64" t="s">
        <v>42</v>
      </c>
      <c r="E122" s="64" t="s">
        <v>11</v>
      </c>
      <c r="F122" s="64" t="s">
        <v>2</v>
      </c>
      <c r="G122" s="64" t="s">
        <v>7</v>
      </c>
      <c r="H122" s="64" t="s">
        <v>6</v>
      </c>
      <c r="I122" s="64" t="s">
        <v>5</v>
      </c>
      <c r="J122" s="68">
        <f t="shared" ref="J122:K124" si="10">J123</f>
        <v>520000</v>
      </c>
      <c r="K122" s="68">
        <f t="shared" si="10"/>
        <v>550000</v>
      </c>
    </row>
    <row r="123" spans="1:11" s="37" customFormat="1" ht="27.6" x14ac:dyDescent="0.45">
      <c r="A123" s="62" t="s">
        <v>104</v>
      </c>
      <c r="B123" s="64" t="s">
        <v>131</v>
      </c>
      <c r="C123" s="64" t="s">
        <v>3</v>
      </c>
      <c r="D123" s="64" t="s">
        <v>42</v>
      </c>
      <c r="E123" s="64" t="s">
        <v>11</v>
      </c>
      <c r="F123" s="64" t="s">
        <v>2</v>
      </c>
      <c r="G123" s="64" t="s">
        <v>40</v>
      </c>
      <c r="H123" s="64" t="s">
        <v>6</v>
      </c>
      <c r="I123" s="64" t="s">
        <v>5</v>
      </c>
      <c r="J123" s="68">
        <f t="shared" si="10"/>
        <v>520000</v>
      </c>
      <c r="K123" s="68">
        <f t="shared" si="10"/>
        <v>550000</v>
      </c>
    </row>
    <row r="124" spans="1:11" s="37" customFormat="1" ht="27.6" x14ac:dyDescent="0.45">
      <c r="A124" s="62" t="s">
        <v>97</v>
      </c>
      <c r="B124" s="64" t="s">
        <v>131</v>
      </c>
      <c r="C124" s="64" t="s">
        <v>3</v>
      </c>
      <c r="D124" s="64" t="s">
        <v>42</v>
      </c>
      <c r="E124" s="64" t="s">
        <v>11</v>
      </c>
      <c r="F124" s="64" t="s">
        <v>2</v>
      </c>
      <c r="G124" s="64" t="s">
        <v>40</v>
      </c>
      <c r="H124" s="64" t="s">
        <v>96</v>
      </c>
      <c r="I124" s="64" t="s">
        <v>5</v>
      </c>
      <c r="J124" s="68">
        <f t="shared" si="10"/>
        <v>520000</v>
      </c>
      <c r="K124" s="68">
        <f t="shared" si="10"/>
        <v>550000</v>
      </c>
    </row>
    <row r="125" spans="1:11" s="37" customFormat="1" ht="45.6" x14ac:dyDescent="0.45">
      <c r="A125" s="63" t="s">
        <v>25</v>
      </c>
      <c r="B125" s="64" t="s">
        <v>131</v>
      </c>
      <c r="C125" s="64" t="s">
        <v>3</v>
      </c>
      <c r="D125" s="64" t="s">
        <v>42</v>
      </c>
      <c r="E125" s="64" t="s">
        <v>11</v>
      </c>
      <c r="F125" s="64" t="s">
        <v>2</v>
      </c>
      <c r="G125" s="64" t="s">
        <v>40</v>
      </c>
      <c r="H125" s="64" t="s">
        <v>96</v>
      </c>
      <c r="I125" s="64" t="s">
        <v>0</v>
      </c>
      <c r="J125" s="68">
        <v>520000</v>
      </c>
      <c r="K125" s="68">
        <v>550000</v>
      </c>
    </row>
    <row r="126" spans="1:11" s="37" customFormat="1" ht="27.6" x14ac:dyDescent="0.45">
      <c r="A126" s="38" t="s">
        <v>56</v>
      </c>
      <c r="B126" s="64" t="s">
        <v>131</v>
      </c>
      <c r="C126" s="40" t="s">
        <v>40</v>
      </c>
      <c r="D126" s="40" t="s">
        <v>7</v>
      </c>
      <c r="E126" s="40" t="s">
        <v>7</v>
      </c>
      <c r="F126" s="40" t="s">
        <v>2</v>
      </c>
      <c r="G126" s="40" t="s">
        <v>7</v>
      </c>
      <c r="H126" s="40" t="s">
        <v>6</v>
      </c>
      <c r="I126" s="40" t="s">
        <v>5</v>
      </c>
      <c r="J126" s="41">
        <f>J128</f>
        <v>50000</v>
      </c>
      <c r="K126" s="41">
        <f>K128</f>
        <v>50000</v>
      </c>
    </row>
    <row r="127" spans="1:11" s="37" customFormat="1" ht="27.6" x14ac:dyDescent="0.45">
      <c r="A127" s="62" t="s">
        <v>57</v>
      </c>
      <c r="B127" s="64" t="s">
        <v>131</v>
      </c>
      <c r="C127" s="45" t="s">
        <v>40</v>
      </c>
      <c r="D127" s="45" t="s">
        <v>40</v>
      </c>
      <c r="E127" s="45" t="s">
        <v>7</v>
      </c>
      <c r="F127" s="45" t="s">
        <v>2</v>
      </c>
      <c r="G127" s="45" t="s">
        <v>7</v>
      </c>
      <c r="H127" s="45" t="s">
        <v>6</v>
      </c>
      <c r="I127" s="45" t="s">
        <v>5</v>
      </c>
      <c r="J127" s="41">
        <f t="shared" ref="J127:K130" si="11">J128</f>
        <v>50000</v>
      </c>
      <c r="K127" s="41">
        <f t="shared" si="11"/>
        <v>50000</v>
      </c>
    </row>
    <row r="128" spans="1:11" s="37" customFormat="1" ht="27.6" x14ac:dyDescent="0.45">
      <c r="A128" s="63" t="s">
        <v>18</v>
      </c>
      <c r="B128" s="64" t="s">
        <v>131</v>
      </c>
      <c r="C128" s="45" t="s">
        <v>40</v>
      </c>
      <c r="D128" s="45" t="s">
        <v>40</v>
      </c>
      <c r="E128" s="45" t="s">
        <v>11</v>
      </c>
      <c r="F128" s="45" t="s">
        <v>2</v>
      </c>
      <c r="G128" s="45" t="s">
        <v>7</v>
      </c>
      <c r="H128" s="45" t="s">
        <v>6</v>
      </c>
      <c r="I128" s="45" t="s">
        <v>5</v>
      </c>
      <c r="J128" s="46">
        <f t="shared" si="11"/>
        <v>50000</v>
      </c>
      <c r="K128" s="46">
        <f t="shared" si="11"/>
        <v>50000</v>
      </c>
    </row>
    <row r="129" spans="1:11" s="37" customFormat="1" ht="136.80000000000001" x14ac:dyDescent="0.45">
      <c r="A129" s="71" t="s">
        <v>102</v>
      </c>
      <c r="B129" s="64" t="s">
        <v>131</v>
      </c>
      <c r="C129" s="45" t="s">
        <v>40</v>
      </c>
      <c r="D129" s="45" t="s">
        <v>40</v>
      </c>
      <c r="E129" s="45" t="s">
        <v>11</v>
      </c>
      <c r="F129" s="45" t="s">
        <v>2</v>
      </c>
      <c r="G129" s="45" t="s">
        <v>4</v>
      </c>
      <c r="H129" s="45" t="s">
        <v>6</v>
      </c>
      <c r="I129" s="45" t="s">
        <v>5</v>
      </c>
      <c r="J129" s="46">
        <f t="shared" si="11"/>
        <v>50000</v>
      </c>
      <c r="K129" s="46">
        <f t="shared" si="11"/>
        <v>50000</v>
      </c>
    </row>
    <row r="130" spans="1:11" s="37" customFormat="1" ht="91.2" x14ac:dyDescent="0.45">
      <c r="A130" s="71" t="s">
        <v>139</v>
      </c>
      <c r="B130" s="64" t="s">
        <v>131</v>
      </c>
      <c r="C130" s="45" t="s">
        <v>40</v>
      </c>
      <c r="D130" s="45" t="s">
        <v>40</v>
      </c>
      <c r="E130" s="45" t="s">
        <v>11</v>
      </c>
      <c r="F130" s="45" t="s">
        <v>2</v>
      </c>
      <c r="G130" s="45" t="s">
        <v>4</v>
      </c>
      <c r="H130" s="45" t="s">
        <v>138</v>
      </c>
      <c r="I130" s="45" t="s">
        <v>5</v>
      </c>
      <c r="J130" s="46">
        <f t="shared" si="11"/>
        <v>50000</v>
      </c>
      <c r="K130" s="46">
        <f t="shared" si="11"/>
        <v>50000</v>
      </c>
    </row>
    <row r="131" spans="1:11" s="37" customFormat="1" ht="27.6" x14ac:dyDescent="0.45">
      <c r="A131" s="63" t="s">
        <v>60</v>
      </c>
      <c r="B131" s="64" t="s">
        <v>131</v>
      </c>
      <c r="C131" s="45" t="s">
        <v>40</v>
      </c>
      <c r="D131" s="45" t="s">
        <v>40</v>
      </c>
      <c r="E131" s="45" t="s">
        <v>11</v>
      </c>
      <c r="F131" s="45" t="s">
        <v>2</v>
      </c>
      <c r="G131" s="45" t="s">
        <v>4</v>
      </c>
      <c r="H131" s="45" t="s">
        <v>138</v>
      </c>
      <c r="I131" s="45" t="s">
        <v>59</v>
      </c>
      <c r="J131" s="46">
        <v>50000</v>
      </c>
      <c r="K131" s="46">
        <v>50000</v>
      </c>
    </row>
    <row r="132" spans="1:11" s="37" customFormat="1" ht="27.6" x14ac:dyDescent="0.45">
      <c r="A132" s="38" t="s">
        <v>88</v>
      </c>
      <c r="B132" s="34">
        <v>802</v>
      </c>
      <c r="C132" s="40" t="s">
        <v>30</v>
      </c>
      <c r="D132" s="40" t="s">
        <v>7</v>
      </c>
      <c r="E132" s="40" t="s">
        <v>7</v>
      </c>
      <c r="F132" s="40" t="s">
        <v>2</v>
      </c>
      <c r="G132" s="40" t="s">
        <v>7</v>
      </c>
      <c r="H132" s="40" t="s">
        <v>6</v>
      </c>
      <c r="I132" s="40" t="s">
        <v>5</v>
      </c>
      <c r="J132" s="41">
        <f t="shared" ref="J132:K134" si="12">J133</f>
        <v>2484906</v>
      </c>
      <c r="K132" s="41">
        <f t="shared" si="12"/>
        <v>2484906</v>
      </c>
    </row>
    <row r="133" spans="1:11" s="37" customFormat="1" ht="27.6" x14ac:dyDescent="0.45">
      <c r="A133" s="62" t="s">
        <v>58</v>
      </c>
      <c r="B133" s="44">
        <v>802</v>
      </c>
      <c r="C133" s="45" t="s">
        <v>30</v>
      </c>
      <c r="D133" s="45" t="s">
        <v>1</v>
      </c>
      <c r="E133" s="45" t="s">
        <v>7</v>
      </c>
      <c r="F133" s="45" t="s">
        <v>2</v>
      </c>
      <c r="G133" s="45" t="s">
        <v>7</v>
      </c>
      <c r="H133" s="45" t="s">
        <v>6</v>
      </c>
      <c r="I133" s="45" t="s">
        <v>5</v>
      </c>
      <c r="J133" s="46">
        <f t="shared" si="12"/>
        <v>2484906</v>
      </c>
      <c r="K133" s="46">
        <f t="shared" si="12"/>
        <v>2484906</v>
      </c>
    </row>
    <row r="134" spans="1:11" s="37" customFormat="1" ht="27.6" x14ac:dyDescent="0.45">
      <c r="A134" s="63" t="s">
        <v>18</v>
      </c>
      <c r="B134" s="44">
        <v>802</v>
      </c>
      <c r="C134" s="45" t="s">
        <v>30</v>
      </c>
      <c r="D134" s="45" t="s">
        <v>1</v>
      </c>
      <c r="E134" s="45" t="s">
        <v>11</v>
      </c>
      <c r="F134" s="45" t="s">
        <v>2</v>
      </c>
      <c r="G134" s="45" t="s">
        <v>7</v>
      </c>
      <c r="H134" s="45" t="s">
        <v>6</v>
      </c>
      <c r="I134" s="45" t="s">
        <v>5</v>
      </c>
      <c r="J134" s="46">
        <f t="shared" si="12"/>
        <v>2484906</v>
      </c>
      <c r="K134" s="46">
        <f t="shared" si="12"/>
        <v>2484906</v>
      </c>
    </row>
    <row r="135" spans="1:11" s="37" customFormat="1" ht="136.80000000000001" x14ac:dyDescent="0.45">
      <c r="A135" s="71" t="s">
        <v>102</v>
      </c>
      <c r="B135" s="44">
        <v>802</v>
      </c>
      <c r="C135" s="45" t="s">
        <v>30</v>
      </c>
      <c r="D135" s="45" t="s">
        <v>1</v>
      </c>
      <c r="E135" s="45" t="s">
        <v>11</v>
      </c>
      <c r="F135" s="45" t="s">
        <v>2</v>
      </c>
      <c r="G135" s="45" t="s">
        <v>4</v>
      </c>
      <c r="H135" s="45" t="s">
        <v>6</v>
      </c>
      <c r="I135" s="45" t="s">
        <v>5</v>
      </c>
      <c r="J135" s="46">
        <f>J136+J138</f>
        <v>2484906</v>
      </c>
      <c r="K135" s="46">
        <f>K136+K138</f>
        <v>2484906</v>
      </c>
    </row>
    <row r="136" spans="1:11" s="37" customFormat="1" ht="91.2" x14ac:dyDescent="0.45">
      <c r="A136" s="71" t="s">
        <v>140</v>
      </c>
      <c r="B136" s="44">
        <v>802</v>
      </c>
      <c r="C136" s="45" t="s">
        <v>30</v>
      </c>
      <c r="D136" s="45" t="s">
        <v>1</v>
      </c>
      <c r="E136" s="45" t="s">
        <v>11</v>
      </c>
      <c r="F136" s="45" t="s">
        <v>2</v>
      </c>
      <c r="G136" s="45" t="s">
        <v>4</v>
      </c>
      <c r="H136" s="45" t="s">
        <v>142</v>
      </c>
      <c r="I136" s="45" t="s">
        <v>5</v>
      </c>
      <c r="J136" s="46">
        <f>J137</f>
        <v>1170000</v>
      </c>
      <c r="K136" s="46">
        <f>K137</f>
        <v>1170000</v>
      </c>
    </row>
    <row r="137" spans="1:11" s="37" customFormat="1" ht="27.6" x14ac:dyDescent="0.45">
      <c r="A137" s="63" t="s">
        <v>60</v>
      </c>
      <c r="B137" s="44">
        <v>802</v>
      </c>
      <c r="C137" s="45" t="s">
        <v>30</v>
      </c>
      <c r="D137" s="45" t="s">
        <v>1</v>
      </c>
      <c r="E137" s="45" t="s">
        <v>11</v>
      </c>
      <c r="F137" s="45" t="s">
        <v>2</v>
      </c>
      <c r="G137" s="45" t="s">
        <v>4</v>
      </c>
      <c r="H137" s="45" t="s">
        <v>142</v>
      </c>
      <c r="I137" s="45" t="s">
        <v>59</v>
      </c>
      <c r="J137" s="46">
        <v>1170000</v>
      </c>
      <c r="K137" s="46">
        <v>1170000</v>
      </c>
    </row>
    <row r="138" spans="1:11" s="37" customFormat="1" ht="114" x14ac:dyDescent="0.45">
      <c r="A138" s="71" t="s">
        <v>141</v>
      </c>
      <c r="B138" s="44">
        <v>802</v>
      </c>
      <c r="C138" s="45" t="s">
        <v>30</v>
      </c>
      <c r="D138" s="45" t="s">
        <v>1</v>
      </c>
      <c r="E138" s="45" t="s">
        <v>11</v>
      </c>
      <c r="F138" s="45" t="s">
        <v>2</v>
      </c>
      <c r="G138" s="45" t="s">
        <v>4</v>
      </c>
      <c r="H138" s="45" t="s">
        <v>143</v>
      </c>
      <c r="I138" s="45" t="s">
        <v>5</v>
      </c>
      <c r="J138" s="46">
        <f>J139</f>
        <v>1314906</v>
      </c>
      <c r="K138" s="46">
        <f>K139</f>
        <v>1314906</v>
      </c>
    </row>
    <row r="139" spans="1:11" s="37" customFormat="1" ht="27.6" x14ac:dyDescent="0.45">
      <c r="A139" s="63" t="s">
        <v>60</v>
      </c>
      <c r="B139" s="44">
        <v>802</v>
      </c>
      <c r="C139" s="45" t="s">
        <v>30</v>
      </c>
      <c r="D139" s="45" t="s">
        <v>1</v>
      </c>
      <c r="E139" s="45" t="s">
        <v>11</v>
      </c>
      <c r="F139" s="45" t="s">
        <v>2</v>
      </c>
      <c r="G139" s="45" t="s">
        <v>4</v>
      </c>
      <c r="H139" s="45" t="s">
        <v>143</v>
      </c>
      <c r="I139" s="45" t="s">
        <v>59</v>
      </c>
      <c r="J139" s="46">
        <v>1314906</v>
      </c>
      <c r="K139" s="46">
        <v>1314906</v>
      </c>
    </row>
    <row r="140" spans="1:11" s="42" customFormat="1" ht="28.2" x14ac:dyDescent="0.5">
      <c r="A140" s="38" t="s">
        <v>44</v>
      </c>
      <c r="B140" s="34">
        <v>802</v>
      </c>
      <c r="C140" s="40" t="s">
        <v>36</v>
      </c>
      <c r="D140" s="40" t="s">
        <v>7</v>
      </c>
      <c r="E140" s="40" t="s">
        <v>7</v>
      </c>
      <c r="F140" s="40" t="s">
        <v>2</v>
      </c>
      <c r="G140" s="40" t="s">
        <v>7</v>
      </c>
      <c r="H140" s="40" t="s">
        <v>6</v>
      </c>
      <c r="I140" s="40" t="s">
        <v>5</v>
      </c>
      <c r="J140" s="41">
        <f>J141</f>
        <v>797000</v>
      </c>
      <c r="K140" s="41">
        <f>K141</f>
        <v>857000</v>
      </c>
    </row>
    <row r="141" spans="1:11" s="37" customFormat="1" ht="27.6" x14ac:dyDescent="0.45">
      <c r="A141" s="43" t="s">
        <v>43</v>
      </c>
      <c r="B141" s="44">
        <v>802</v>
      </c>
      <c r="C141" s="45" t="s">
        <v>36</v>
      </c>
      <c r="D141" s="45" t="s">
        <v>42</v>
      </c>
      <c r="E141" s="45" t="s">
        <v>7</v>
      </c>
      <c r="F141" s="45" t="s">
        <v>2</v>
      </c>
      <c r="G141" s="45" t="s">
        <v>7</v>
      </c>
      <c r="H141" s="45" t="s">
        <v>6</v>
      </c>
      <c r="I141" s="45" t="s">
        <v>5</v>
      </c>
      <c r="J141" s="46">
        <f>J142</f>
        <v>797000</v>
      </c>
      <c r="K141" s="46">
        <f>K142</f>
        <v>857000</v>
      </c>
    </row>
    <row r="142" spans="1:11" s="37" customFormat="1" ht="27.6" x14ac:dyDescent="0.45">
      <c r="A142" s="48" t="s">
        <v>18</v>
      </c>
      <c r="B142" s="44">
        <v>802</v>
      </c>
      <c r="C142" s="45">
        <v>10</v>
      </c>
      <c r="D142" s="45" t="s">
        <v>42</v>
      </c>
      <c r="E142" s="45" t="s">
        <v>11</v>
      </c>
      <c r="F142" s="45" t="s">
        <v>2</v>
      </c>
      <c r="G142" s="45" t="s">
        <v>7</v>
      </c>
      <c r="H142" s="45" t="s">
        <v>6</v>
      </c>
      <c r="I142" s="45" t="s">
        <v>5</v>
      </c>
      <c r="J142" s="46">
        <f>J143+J146+J148</f>
        <v>797000</v>
      </c>
      <c r="K142" s="46">
        <f>K143+K146+K148</f>
        <v>857000</v>
      </c>
    </row>
    <row r="143" spans="1:11" s="37" customFormat="1" ht="27.6" x14ac:dyDescent="0.45">
      <c r="A143" s="47" t="s">
        <v>90</v>
      </c>
      <c r="B143" s="44">
        <v>802</v>
      </c>
      <c r="C143" s="45">
        <v>10</v>
      </c>
      <c r="D143" s="45" t="s">
        <v>42</v>
      </c>
      <c r="E143" s="45" t="s">
        <v>11</v>
      </c>
      <c r="F143" s="45" t="s">
        <v>2</v>
      </c>
      <c r="G143" s="45" t="s">
        <v>40</v>
      </c>
      <c r="H143" s="45" t="s">
        <v>6</v>
      </c>
      <c r="I143" s="45" t="s">
        <v>5</v>
      </c>
      <c r="J143" s="46">
        <f>J144</f>
        <v>77000</v>
      </c>
      <c r="K143" s="46">
        <f>K144</f>
        <v>77000</v>
      </c>
    </row>
    <row r="144" spans="1:11" s="37" customFormat="1" ht="27.6" x14ac:dyDescent="0.45">
      <c r="A144" s="62" t="s">
        <v>133</v>
      </c>
      <c r="B144" s="44">
        <v>802</v>
      </c>
      <c r="C144" s="45">
        <v>10</v>
      </c>
      <c r="D144" s="45" t="s">
        <v>42</v>
      </c>
      <c r="E144" s="45" t="s">
        <v>11</v>
      </c>
      <c r="F144" s="45" t="s">
        <v>2</v>
      </c>
      <c r="G144" s="45" t="s">
        <v>40</v>
      </c>
      <c r="H144" s="45" t="s">
        <v>132</v>
      </c>
      <c r="I144" s="45" t="s">
        <v>5</v>
      </c>
      <c r="J144" s="46">
        <f>J145</f>
        <v>77000</v>
      </c>
      <c r="K144" s="46">
        <f>K145</f>
        <v>77000</v>
      </c>
    </row>
    <row r="145" spans="1:11" s="37" customFormat="1" ht="27.6" x14ac:dyDescent="0.45">
      <c r="A145" s="63" t="s">
        <v>12</v>
      </c>
      <c r="B145" s="44">
        <v>802</v>
      </c>
      <c r="C145" s="45">
        <v>10</v>
      </c>
      <c r="D145" s="45" t="s">
        <v>42</v>
      </c>
      <c r="E145" s="45" t="s">
        <v>11</v>
      </c>
      <c r="F145" s="45" t="s">
        <v>2</v>
      </c>
      <c r="G145" s="45" t="s">
        <v>40</v>
      </c>
      <c r="H145" s="45" t="s">
        <v>132</v>
      </c>
      <c r="I145" s="45" t="s">
        <v>9</v>
      </c>
      <c r="J145" s="46">
        <v>77000</v>
      </c>
      <c r="K145" s="46">
        <v>77000</v>
      </c>
    </row>
    <row r="146" spans="1:11" s="37" customFormat="1" ht="118.5" customHeight="1" x14ac:dyDescent="0.45">
      <c r="A146" s="62" t="s">
        <v>134</v>
      </c>
      <c r="B146" s="44">
        <v>802</v>
      </c>
      <c r="C146" s="45" t="s">
        <v>36</v>
      </c>
      <c r="D146" s="45" t="s">
        <v>42</v>
      </c>
      <c r="E146" s="45" t="s">
        <v>11</v>
      </c>
      <c r="F146" s="45" t="s">
        <v>2</v>
      </c>
      <c r="G146" s="45" t="s">
        <v>40</v>
      </c>
      <c r="H146" s="45" t="s">
        <v>136</v>
      </c>
      <c r="I146" s="45" t="s">
        <v>5</v>
      </c>
      <c r="J146" s="46">
        <f>J147</f>
        <v>550000</v>
      </c>
      <c r="K146" s="46">
        <f>K147</f>
        <v>600000</v>
      </c>
    </row>
    <row r="147" spans="1:11" s="37" customFormat="1" ht="48.75" customHeight="1" x14ac:dyDescent="0.45">
      <c r="A147" s="62" t="s">
        <v>135</v>
      </c>
      <c r="B147" s="44">
        <v>802</v>
      </c>
      <c r="C147" s="45" t="s">
        <v>36</v>
      </c>
      <c r="D147" s="45" t="s">
        <v>42</v>
      </c>
      <c r="E147" s="45" t="s">
        <v>11</v>
      </c>
      <c r="F147" s="45" t="s">
        <v>2</v>
      </c>
      <c r="G147" s="45" t="s">
        <v>40</v>
      </c>
      <c r="H147" s="45" t="s">
        <v>136</v>
      </c>
      <c r="I147" s="45" t="s">
        <v>39</v>
      </c>
      <c r="J147" s="46">
        <v>550000</v>
      </c>
      <c r="K147" s="46">
        <v>600000</v>
      </c>
    </row>
    <row r="148" spans="1:11" s="37" customFormat="1" ht="50.25" customHeight="1" x14ac:dyDescent="0.45">
      <c r="A148" s="62" t="s">
        <v>137</v>
      </c>
      <c r="B148" s="44">
        <v>802</v>
      </c>
      <c r="C148" s="45" t="s">
        <v>36</v>
      </c>
      <c r="D148" s="45" t="s">
        <v>42</v>
      </c>
      <c r="E148" s="45" t="s">
        <v>11</v>
      </c>
      <c r="F148" s="45" t="s">
        <v>2</v>
      </c>
      <c r="G148" s="45" t="s">
        <v>41</v>
      </c>
      <c r="H148" s="45" t="s">
        <v>6</v>
      </c>
      <c r="I148" s="45" t="s">
        <v>5</v>
      </c>
      <c r="J148" s="46">
        <f>J149</f>
        <v>170000</v>
      </c>
      <c r="K148" s="46">
        <f>K149</f>
        <v>180000</v>
      </c>
    </row>
    <row r="149" spans="1:11" s="37" customFormat="1" ht="48.75" customHeight="1" x14ac:dyDescent="0.45">
      <c r="A149" s="62" t="s">
        <v>54</v>
      </c>
      <c r="B149" s="44">
        <v>802</v>
      </c>
      <c r="C149" s="45" t="s">
        <v>36</v>
      </c>
      <c r="D149" s="45" t="s">
        <v>42</v>
      </c>
      <c r="E149" s="45" t="s">
        <v>11</v>
      </c>
      <c r="F149" s="45" t="s">
        <v>2</v>
      </c>
      <c r="G149" s="45" t="s">
        <v>41</v>
      </c>
      <c r="H149" s="45" t="s">
        <v>53</v>
      </c>
      <c r="I149" s="45" t="s">
        <v>5</v>
      </c>
      <c r="J149" s="46">
        <f>J150</f>
        <v>170000</v>
      </c>
      <c r="K149" s="46">
        <f>K150</f>
        <v>180000</v>
      </c>
    </row>
    <row r="150" spans="1:11" s="37" customFormat="1" ht="31.5" customHeight="1" x14ac:dyDescent="0.45">
      <c r="A150" s="62" t="s">
        <v>38</v>
      </c>
      <c r="B150" s="44">
        <v>802</v>
      </c>
      <c r="C150" s="45" t="s">
        <v>36</v>
      </c>
      <c r="D150" s="45" t="s">
        <v>42</v>
      </c>
      <c r="E150" s="45" t="s">
        <v>11</v>
      </c>
      <c r="F150" s="45" t="s">
        <v>2</v>
      </c>
      <c r="G150" s="45" t="s">
        <v>41</v>
      </c>
      <c r="H150" s="45" t="s">
        <v>53</v>
      </c>
      <c r="I150" s="45" t="s">
        <v>37</v>
      </c>
      <c r="J150" s="46">
        <v>170000</v>
      </c>
      <c r="K150" s="46">
        <v>180000</v>
      </c>
    </row>
    <row r="151" spans="1:11" s="37" customFormat="1" ht="31.5" customHeight="1" x14ac:dyDescent="0.45">
      <c r="A151" s="38" t="s">
        <v>8</v>
      </c>
      <c r="B151" s="34">
        <v>802</v>
      </c>
      <c r="C151" s="40" t="s">
        <v>4</v>
      </c>
      <c r="D151" s="40" t="s">
        <v>7</v>
      </c>
      <c r="E151" s="40" t="s">
        <v>7</v>
      </c>
      <c r="F151" s="40" t="s">
        <v>2</v>
      </c>
      <c r="G151" s="40" t="s">
        <v>7</v>
      </c>
      <c r="H151" s="40" t="s">
        <v>6</v>
      </c>
      <c r="I151" s="40" t="s">
        <v>5</v>
      </c>
      <c r="J151" s="41">
        <f t="shared" ref="J151:K155" si="13">J152</f>
        <v>1261000</v>
      </c>
      <c r="K151" s="41">
        <f t="shared" si="13"/>
        <v>1261000</v>
      </c>
    </row>
    <row r="152" spans="1:11" s="37" customFormat="1" ht="31.5" customHeight="1" x14ac:dyDescent="0.45">
      <c r="A152" s="62" t="s">
        <v>34</v>
      </c>
      <c r="B152" s="44">
        <v>802</v>
      </c>
      <c r="C152" s="45" t="s">
        <v>4</v>
      </c>
      <c r="D152" s="45" t="s">
        <v>20</v>
      </c>
      <c r="E152" s="45" t="s">
        <v>7</v>
      </c>
      <c r="F152" s="45" t="s">
        <v>2</v>
      </c>
      <c r="G152" s="45" t="s">
        <v>7</v>
      </c>
      <c r="H152" s="45" t="s">
        <v>6</v>
      </c>
      <c r="I152" s="45" t="s">
        <v>5</v>
      </c>
      <c r="J152" s="46">
        <f t="shared" si="13"/>
        <v>1261000</v>
      </c>
      <c r="K152" s="46">
        <f t="shared" si="13"/>
        <v>1261000</v>
      </c>
    </row>
    <row r="153" spans="1:11" s="37" customFormat="1" ht="30" customHeight="1" x14ac:dyDescent="0.45">
      <c r="A153" s="62" t="s">
        <v>18</v>
      </c>
      <c r="B153" s="44">
        <v>802</v>
      </c>
      <c r="C153" s="45" t="s">
        <v>4</v>
      </c>
      <c r="D153" s="45" t="s">
        <v>20</v>
      </c>
      <c r="E153" s="45" t="s">
        <v>11</v>
      </c>
      <c r="F153" s="45" t="s">
        <v>2</v>
      </c>
      <c r="G153" s="45" t="s">
        <v>7</v>
      </c>
      <c r="H153" s="45" t="s">
        <v>6</v>
      </c>
      <c r="I153" s="45" t="s">
        <v>5</v>
      </c>
      <c r="J153" s="46">
        <f t="shared" si="13"/>
        <v>1261000</v>
      </c>
      <c r="K153" s="46">
        <f t="shared" si="13"/>
        <v>1261000</v>
      </c>
    </row>
    <row r="154" spans="1:11" s="37" customFormat="1" ht="157.5" customHeight="1" x14ac:dyDescent="0.45">
      <c r="A154" s="71" t="s">
        <v>102</v>
      </c>
      <c r="B154" s="44">
        <v>802</v>
      </c>
      <c r="C154" s="45" t="s">
        <v>4</v>
      </c>
      <c r="D154" s="45" t="s">
        <v>20</v>
      </c>
      <c r="E154" s="45" t="s">
        <v>11</v>
      </c>
      <c r="F154" s="45" t="s">
        <v>2</v>
      </c>
      <c r="G154" s="45" t="s">
        <v>4</v>
      </c>
      <c r="H154" s="45" t="s">
        <v>6</v>
      </c>
      <c r="I154" s="45" t="s">
        <v>5</v>
      </c>
      <c r="J154" s="46">
        <f t="shared" si="13"/>
        <v>1261000</v>
      </c>
      <c r="K154" s="46">
        <f t="shared" si="13"/>
        <v>1261000</v>
      </c>
    </row>
    <row r="155" spans="1:11" s="37" customFormat="1" ht="147.75" customHeight="1" x14ac:dyDescent="0.45">
      <c r="A155" s="71" t="s">
        <v>158</v>
      </c>
      <c r="B155" s="44">
        <v>802</v>
      </c>
      <c r="C155" s="45" t="s">
        <v>4</v>
      </c>
      <c r="D155" s="45" t="s">
        <v>20</v>
      </c>
      <c r="E155" s="45" t="s">
        <v>11</v>
      </c>
      <c r="F155" s="45" t="s">
        <v>2</v>
      </c>
      <c r="G155" s="45" t="s">
        <v>4</v>
      </c>
      <c r="H155" s="45" t="s">
        <v>159</v>
      </c>
      <c r="I155" s="45" t="s">
        <v>5</v>
      </c>
      <c r="J155" s="46">
        <f t="shared" si="13"/>
        <v>1261000</v>
      </c>
      <c r="K155" s="46">
        <f t="shared" si="13"/>
        <v>1261000</v>
      </c>
    </row>
    <row r="156" spans="1:11" s="37" customFormat="1" ht="31.5" customHeight="1" x14ac:dyDescent="0.45">
      <c r="A156" s="63" t="s">
        <v>60</v>
      </c>
      <c r="B156" s="44">
        <v>802</v>
      </c>
      <c r="C156" s="45" t="s">
        <v>4</v>
      </c>
      <c r="D156" s="45" t="s">
        <v>20</v>
      </c>
      <c r="E156" s="45" t="s">
        <v>11</v>
      </c>
      <c r="F156" s="45" t="s">
        <v>2</v>
      </c>
      <c r="G156" s="45" t="s">
        <v>4</v>
      </c>
      <c r="H156" s="45" t="s">
        <v>159</v>
      </c>
      <c r="I156" s="45" t="s">
        <v>59</v>
      </c>
      <c r="J156" s="46">
        <v>1261000</v>
      </c>
      <c r="K156" s="46">
        <v>1261000</v>
      </c>
    </row>
    <row r="157" spans="1:11" s="37" customFormat="1" ht="24.75" customHeight="1" x14ac:dyDescent="0.45">
      <c r="A157" s="38" t="s">
        <v>52</v>
      </c>
      <c r="B157" s="34">
        <v>832</v>
      </c>
      <c r="C157" s="45"/>
      <c r="D157" s="45"/>
      <c r="E157" s="45"/>
      <c r="F157" s="45"/>
      <c r="G157" s="45"/>
      <c r="H157" s="45"/>
      <c r="I157" s="45"/>
      <c r="J157" s="41">
        <f t="shared" ref="J157:K160" si="14">J158</f>
        <v>1325864</v>
      </c>
      <c r="K157" s="41">
        <f t="shared" si="14"/>
        <v>1325864</v>
      </c>
    </row>
    <row r="158" spans="1:11" s="42" customFormat="1" ht="28.2" x14ac:dyDescent="0.5">
      <c r="A158" s="38" t="s">
        <v>49</v>
      </c>
      <c r="B158" s="34">
        <v>832</v>
      </c>
      <c r="C158" s="40" t="s">
        <v>1</v>
      </c>
      <c r="D158" s="40" t="s">
        <v>7</v>
      </c>
      <c r="E158" s="40" t="s">
        <v>7</v>
      </c>
      <c r="F158" s="40" t="s">
        <v>2</v>
      </c>
      <c r="G158" s="40" t="s">
        <v>7</v>
      </c>
      <c r="H158" s="40" t="s">
        <v>6</v>
      </c>
      <c r="I158" s="40" t="s">
        <v>5</v>
      </c>
      <c r="J158" s="41">
        <f t="shared" si="14"/>
        <v>1325864</v>
      </c>
      <c r="K158" s="41">
        <f t="shared" si="14"/>
        <v>1325864</v>
      </c>
    </row>
    <row r="159" spans="1:11" s="37" customFormat="1" ht="68.400000000000006" x14ac:dyDescent="0.45">
      <c r="A159" s="43" t="s">
        <v>51</v>
      </c>
      <c r="B159" s="44">
        <v>832</v>
      </c>
      <c r="C159" s="45" t="s">
        <v>1</v>
      </c>
      <c r="D159" s="45" t="s">
        <v>42</v>
      </c>
      <c r="E159" s="45" t="s">
        <v>7</v>
      </c>
      <c r="F159" s="45" t="s">
        <v>2</v>
      </c>
      <c r="G159" s="45" t="s">
        <v>7</v>
      </c>
      <c r="H159" s="45" t="s">
        <v>6</v>
      </c>
      <c r="I159" s="45" t="s">
        <v>5</v>
      </c>
      <c r="J159" s="46">
        <f t="shared" si="14"/>
        <v>1325864</v>
      </c>
      <c r="K159" s="46">
        <f t="shared" si="14"/>
        <v>1325864</v>
      </c>
    </row>
    <row r="160" spans="1:11" s="37" customFormat="1" ht="27.6" x14ac:dyDescent="0.45">
      <c r="A160" s="43" t="s">
        <v>18</v>
      </c>
      <c r="B160" s="44">
        <v>832</v>
      </c>
      <c r="C160" s="45" t="s">
        <v>1</v>
      </c>
      <c r="D160" s="45" t="s">
        <v>42</v>
      </c>
      <c r="E160" s="45" t="s">
        <v>11</v>
      </c>
      <c r="F160" s="45" t="s">
        <v>2</v>
      </c>
      <c r="G160" s="45" t="s">
        <v>7</v>
      </c>
      <c r="H160" s="45" t="s">
        <v>6</v>
      </c>
      <c r="I160" s="45" t="s">
        <v>5</v>
      </c>
      <c r="J160" s="46">
        <f t="shared" si="14"/>
        <v>1325864</v>
      </c>
      <c r="K160" s="46">
        <f t="shared" si="14"/>
        <v>1325864</v>
      </c>
    </row>
    <row r="161" spans="1:11" s="37" customFormat="1" ht="27.6" x14ac:dyDescent="0.45">
      <c r="A161" s="43" t="s">
        <v>17</v>
      </c>
      <c r="B161" s="44">
        <v>832</v>
      </c>
      <c r="C161" s="45" t="s">
        <v>1</v>
      </c>
      <c r="D161" s="45" t="s">
        <v>42</v>
      </c>
      <c r="E161" s="45" t="s">
        <v>11</v>
      </c>
      <c r="F161" s="45" t="s">
        <v>2</v>
      </c>
      <c r="G161" s="45" t="s">
        <v>14</v>
      </c>
      <c r="H161" s="45" t="s">
        <v>6</v>
      </c>
      <c r="I161" s="45" t="s">
        <v>5</v>
      </c>
      <c r="J161" s="46">
        <f>J162+J166</f>
        <v>1325864</v>
      </c>
      <c r="K161" s="46">
        <f>K162+K166</f>
        <v>1325864</v>
      </c>
    </row>
    <row r="162" spans="1:11" s="37" customFormat="1" ht="45.6" x14ac:dyDescent="0.45">
      <c r="A162" s="43" t="s">
        <v>92</v>
      </c>
      <c r="B162" s="44">
        <v>832</v>
      </c>
      <c r="C162" s="45" t="s">
        <v>1</v>
      </c>
      <c r="D162" s="45" t="s">
        <v>42</v>
      </c>
      <c r="E162" s="45" t="s">
        <v>11</v>
      </c>
      <c r="F162" s="45" t="s">
        <v>2</v>
      </c>
      <c r="G162" s="45" t="s">
        <v>14</v>
      </c>
      <c r="H162" s="45" t="s">
        <v>91</v>
      </c>
      <c r="I162" s="45" t="s">
        <v>5</v>
      </c>
      <c r="J162" s="46">
        <f>J163+J164+J165</f>
        <v>484164</v>
      </c>
      <c r="K162" s="46">
        <f>K163+K164+K165</f>
        <v>484164</v>
      </c>
    </row>
    <row r="163" spans="1:11" s="37" customFormat="1" ht="96" customHeight="1" x14ac:dyDescent="0.45">
      <c r="A163" s="47" t="s">
        <v>16</v>
      </c>
      <c r="B163" s="44">
        <v>832</v>
      </c>
      <c r="C163" s="45" t="s">
        <v>1</v>
      </c>
      <c r="D163" s="45" t="s">
        <v>42</v>
      </c>
      <c r="E163" s="45" t="s">
        <v>11</v>
      </c>
      <c r="F163" s="45" t="s">
        <v>2</v>
      </c>
      <c r="G163" s="45" t="s">
        <v>14</v>
      </c>
      <c r="H163" s="45" t="s">
        <v>91</v>
      </c>
      <c r="I163" s="45" t="s">
        <v>15</v>
      </c>
      <c r="J163" s="46">
        <v>367164</v>
      </c>
      <c r="K163" s="46">
        <v>367164</v>
      </c>
    </row>
    <row r="164" spans="1:11" s="37" customFormat="1" ht="45.6" x14ac:dyDescent="0.45">
      <c r="A164" s="48" t="s">
        <v>25</v>
      </c>
      <c r="B164" s="44">
        <v>832</v>
      </c>
      <c r="C164" s="45" t="s">
        <v>1</v>
      </c>
      <c r="D164" s="45" t="s">
        <v>42</v>
      </c>
      <c r="E164" s="45" t="s">
        <v>11</v>
      </c>
      <c r="F164" s="45" t="s">
        <v>2</v>
      </c>
      <c r="G164" s="45" t="s">
        <v>14</v>
      </c>
      <c r="H164" s="45" t="s">
        <v>91</v>
      </c>
      <c r="I164" s="45" t="s">
        <v>0</v>
      </c>
      <c r="J164" s="46">
        <v>116000</v>
      </c>
      <c r="K164" s="46">
        <v>116000</v>
      </c>
    </row>
    <row r="165" spans="1:11" s="37" customFormat="1" ht="27.6" x14ac:dyDescent="0.45">
      <c r="A165" s="47" t="s">
        <v>12</v>
      </c>
      <c r="B165" s="44">
        <v>832</v>
      </c>
      <c r="C165" s="45" t="s">
        <v>1</v>
      </c>
      <c r="D165" s="45" t="s">
        <v>42</v>
      </c>
      <c r="E165" s="45" t="s">
        <v>11</v>
      </c>
      <c r="F165" s="45" t="s">
        <v>2</v>
      </c>
      <c r="G165" s="45" t="s">
        <v>14</v>
      </c>
      <c r="H165" s="45" t="s">
        <v>91</v>
      </c>
      <c r="I165" s="45" t="s">
        <v>9</v>
      </c>
      <c r="J165" s="46">
        <v>1000</v>
      </c>
      <c r="K165" s="46">
        <v>1000</v>
      </c>
    </row>
    <row r="166" spans="1:11" s="37" customFormat="1" ht="45.6" x14ac:dyDescent="0.45">
      <c r="A166" s="47" t="s">
        <v>50</v>
      </c>
      <c r="B166" s="44">
        <v>832</v>
      </c>
      <c r="C166" s="45" t="s">
        <v>1</v>
      </c>
      <c r="D166" s="45" t="s">
        <v>42</v>
      </c>
      <c r="E166" s="45" t="s">
        <v>11</v>
      </c>
      <c r="F166" s="45" t="s">
        <v>2</v>
      </c>
      <c r="G166" s="45" t="s">
        <v>14</v>
      </c>
      <c r="H166" s="45" t="s">
        <v>55</v>
      </c>
      <c r="I166" s="45" t="s">
        <v>5</v>
      </c>
      <c r="J166" s="46">
        <f>J167</f>
        <v>841700</v>
      </c>
      <c r="K166" s="46">
        <f>K167</f>
        <v>841700</v>
      </c>
    </row>
    <row r="167" spans="1:11" s="37" customFormat="1" ht="94.5" customHeight="1" x14ac:dyDescent="0.45">
      <c r="A167" s="47" t="s">
        <v>16</v>
      </c>
      <c r="B167" s="44">
        <v>832</v>
      </c>
      <c r="C167" s="45" t="s">
        <v>1</v>
      </c>
      <c r="D167" s="45" t="s">
        <v>42</v>
      </c>
      <c r="E167" s="45" t="s">
        <v>11</v>
      </c>
      <c r="F167" s="45" t="s">
        <v>2</v>
      </c>
      <c r="G167" s="45" t="s">
        <v>14</v>
      </c>
      <c r="H167" s="45" t="s">
        <v>55</v>
      </c>
      <c r="I167" s="45" t="s">
        <v>15</v>
      </c>
      <c r="J167" s="46">
        <v>841700</v>
      </c>
      <c r="K167" s="46">
        <v>841700</v>
      </c>
    </row>
    <row r="168" spans="1:11" s="37" customFormat="1" ht="94.5" customHeight="1" x14ac:dyDescent="0.45">
      <c r="A168" s="128" t="s">
        <v>166</v>
      </c>
      <c r="B168" s="128"/>
      <c r="C168" s="128"/>
      <c r="D168" s="128"/>
      <c r="E168" s="128"/>
      <c r="F168" s="128"/>
      <c r="G168" s="128"/>
      <c r="H168" s="128"/>
      <c r="I168" s="128"/>
      <c r="J168" s="128"/>
      <c r="K168" s="128"/>
    </row>
  </sheetData>
  <autoFilter ref="A8:J167"/>
  <mergeCells count="12">
    <mergeCell ref="A168:K168"/>
    <mergeCell ref="A3:L3"/>
    <mergeCell ref="K6:K8"/>
    <mergeCell ref="A1:K1"/>
    <mergeCell ref="D7:D8"/>
    <mergeCell ref="A6:A8"/>
    <mergeCell ref="B6:I6"/>
    <mergeCell ref="E7:H7"/>
    <mergeCell ref="J6:J8"/>
    <mergeCell ref="I7:I8"/>
    <mergeCell ref="B7:B8"/>
    <mergeCell ref="C7:C8"/>
  </mergeCells>
  <phoneticPr fontId="10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abSelected="1" view="pageBreakPreview" topLeftCell="A32" zoomScale="66" zoomScaleNormal="85" zoomScaleSheetLayoutView="66" workbookViewId="0">
      <selection activeCell="A32" sqref="A31:A32"/>
    </sheetView>
  </sheetViews>
  <sheetFormatPr defaultColWidth="9.109375" defaultRowHeight="13.2" x14ac:dyDescent="0.25"/>
  <cols>
    <col min="1" max="1" width="107.33203125" style="22" customWidth="1"/>
    <col min="2" max="2" width="11.5546875" style="1" customWidth="1"/>
    <col min="3" max="3" width="12" style="1" customWidth="1"/>
    <col min="4" max="5" width="27" style="1" customWidth="1"/>
    <col min="6" max="16384" width="9.109375" style="11"/>
  </cols>
  <sheetData>
    <row r="1" spans="1:5" ht="168" customHeight="1" x14ac:dyDescent="0.25">
      <c r="A1" s="136" t="s">
        <v>180</v>
      </c>
      <c r="B1" s="136"/>
      <c r="C1" s="136"/>
      <c r="D1" s="136"/>
      <c r="E1" s="136"/>
    </row>
    <row r="2" spans="1:5" ht="15" customHeight="1" x14ac:dyDescent="0.25">
      <c r="A2" s="85"/>
      <c r="B2" s="86"/>
      <c r="C2" s="86"/>
      <c r="D2" s="86"/>
      <c r="E2" s="86"/>
    </row>
    <row r="3" spans="1:5" ht="56.25" customHeight="1" x14ac:dyDescent="0.4">
      <c r="A3" s="137" t="s">
        <v>163</v>
      </c>
      <c r="B3" s="137"/>
      <c r="C3" s="137"/>
      <c r="D3" s="137"/>
      <c r="E3" s="137"/>
    </row>
    <row r="4" spans="1:5" ht="34.5" hidden="1" customHeight="1" x14ac:dyDescent="0.4">
      <c r="A4" s="23"/>
      <c r="B4" s="10"/>
      <c r="C4" s="10"/>
      <c r="D4" s="12"/>
      <c r="E4" s="12"/>
    </row>
    <row r="5" spans="1:5" ht="34.5" hidden="1" customHeight="1" x14ac:dyDescent="0.4">
      <c r="A5" s="23"/>
      <c r="B5" s="10"/>
      <c r="C5" s="10"/>
      <c r="D5" s="12"/>
      <c r="E5" s="12"/>
    </row>
    <row r="6" spans="1:5" ht="42.75" hidden="1" customHeight="1" x14ac:dyDescent="0.25">
      <c r="A6" s="23"/>
      <c r="B6" s="9"/>
      <c r="C6" s="9"/>
      <c r="D6" s="9"/>
      <c r="E6" s="9"/>
    </row>
    <row r="7" spans="1:5" ht="15.75" customHeight="1" x14ac:dyDescent="0.25">
      <c r="A7" s="23"/>
      <c r="B7" s="9"/>
      <c r="C7" s="9"/>
      <c r="D7" s="9"/>
      <c r="E7" s="9"/>
    </row>
    <row r="8" spans="1:5" ht="24" customHeight="1" x14ac:dyDescent="0.25">
      <c r="A8" s="24"/>
      <c r="B8" s="13"/>
      <c r="C8" s="13"/>
      <c r="D8" s="56" t="s">
        <v>98</v>
      </c>
      <c r="E8" s="56" t="s">
        <v>98</v>
      </c>
    </row>
    <row r="9" spans="1:5" ht="28.5" customHeight="1" x14ac:dyDescent="0.25">
      <c r="A9" s="138" t="s">
        <v>87</v>
      </c>
      <c r="B9" s="139" t="s">
        <v>85</v>
      </c>
      <c r="C9" s="139" t="s">
        <v>84</v>
      </c>
      <c r="D9" s="129" t="s">
        <v>161</v>
      </c>
      <c r="E9" s="129" t="s">
        <v>162</v>
      </c>
    </row>
    <row r="10" spans="1:5" ht="93.75" customHeight="1" x14ac:dyDescent="0.25">
      <c r="A10" s="138"/>
      <c r="B10" s="139"/>
      <c r="C10" s="139"/>
      <c r="D10" s="126"/>
      <c r="E10" s="126"/>
    </row>
    <row r="11" spans="1:5" ht="22.8" x14ac:dyDescent="0.25">
      <c r="A11" s="25" t="s">
        <v>77</v>
      </c>
      <c r="B11" s="18"/>
      <c r="C11" s="18"/>
      <c r="D11" s="26">
        <f>D12+D19+D21+D23+D28+D32+D34+D36+D38</f>
        <v>38229320</v>
      </c>
      <c r="E11" s="26">
        <f>E12+E19+E21+E23+E28+E32+E34+E36+E38</f>
        <v>40681420</v>
      </c>
    </row>
    <row r="12" spans="1:5" s="7" customFormat="1" ht="27.6" x14ac:dyDescent="0.45">
      <c r="A12" s="16" t="s">
        <v>49</v>
      </c>
      <c r="B12" s="6" t="s">
        <v>1</v>
      </c>
      <c r="C12" s="6" t="s">
        <v>7</v>
      </c>
      <c r="D12" s="3">
        <f>SUM(D13:D18)</f>
        <v>12423804</v>
      </c>
      <c r="E12" s="3">
        <f>SUM(E13:E18)</f>
        <v>12857653</v>
      </c>
    </row>
    <row r="13" spans="1:5" s="7" customFormat="1" ht="45.6" x14ac:dyDescent="0.45">
      <c r="A13" s="15" t="s">
        <v>76</v>
      </c>
      <c r="B13" s="5" t="s">
        <v>1</v>
      </c>
      <c r="C13" s="5" t="s">
        <v>20</v>
      </c>
      <c r="D13" s="2">
        <f>'Приложение 7'!J12</f>
        <v>1023000</v>
      </c>
      <c r="E13" s="2">
        <f>'Приложение 7'!K12</f>
        <v>1023000</v>
      </c>
    </row>
    <row r="14" spans="1:5" s="7" customFormat="1" ht="68.400000000000006" x14ac:dyDescent="0.45">
      <c r="A14" s="15" t="s">
        <v>51</v>
      </c>
      <c r="B14" s="5" t="s">
        <v>1</v>
      </c>
      <c r="C14" s="5" t="s">
        <v>42</v>
      </c>
      <c r="D14" s="2">
        <f>'Приложение 7'!J159</f>
        <v>1325864</v>
      </c>
      <c r="E14" s="2">
        <f>'Приложение 7'!K159</f>
        <v>1325864</v>
      </c>
    </row>
    <row r="15" spans="1:5" s="7" customFormat="1" ht="68.400000000000006" x14ac:dyDescent="0.45">
      <c r="A15" s="15" t="s">
        <v>73</v>
      </c>
      <c r="B15" s="5" t="s">
        <v>1</v>
      </c>
      <c r="C15" s="5" t="s">
        <v>14</v>
      </c>
      <c r="D15" s="2">
        <f>'Приложение 7'!J17</f>
        <v>8459940</v>
      </c>
      <c r="E15" s="2">
        <f>'Приложение 7'!K17</f>
        <v>8793789</v>
      </c>
    </row>
    <row r="16" spans="1:5" s="7" customFormat="1" ht="45.6" x14ac:dyDescent="0.45">
      <c r="A16" s="72" t="s">
        <v>145</v>
      </c>
      <c r="B16" s="5" t="s">
        <v>1</v>
      </c>
      <c r="C16" s="5" t="s">
        <v>35</v>
      </c>
      <c r="D16" s="2">
        <f>'Приложение 7'!J30</f>
        <v>315000</v>
      </c>
      <c r="E16" s="2">
        <f>'Приложение 7'!K30</f>
        <v>315000</v>
      </c>
    </row>
    <row r="17" spans="1:5" s="7" customFormat="1" ht="27.6" x14ac:dyDescent="0.45">
      <c r="A17" s="15" t="s">
        <v>72</v>
      </c>
      <c r="B17" s="5" t="s">
        <v>1</v>
      </c>
      <c r="C17" s="5" t="s">
        <v>4</v>
      </c>
      <c r="D17" s="2">
        <f>'Приложение 7'!J35</f>
        <v>550000</v>
      </c>
      <c r="E17" s="2">
        <f>'Приложение 7'!K35</f>
        <v>650000</v>
      </c>
    </row>
    <row r="18" spans="1:5" s="7" customFormat="1" ht="27.6" x14ac:dyDescent="0.45">
      <c r="A18" s="43" t="s">
        <v>48</v>
      </c>
      <c r="B18" s="5" t="s">
        <v>1</v>
      </c>
      <c r="C18" s="5" t="s">
        <v>45</v>
      </c>
      <c r="D18" s="2">
        <f>'Приложение 7'!J40</f>
        <v>750000</v>
      </c>
      <c r="E18" s="2">
        <f>'Приложение 7'!K40</f>
        <v>750000</v>
      </c>
    </row>
    <row r="19" spans="1:5" s="7" customFormat="1" ht="27.6" x14ac:dyDescent="0.45">
      <c r="A19" s="20" t="s">
        <v>65</v>
      </c>
      <c r="B19" s="6" t="s">
        <v>20</v>
      </c>
      <c r="C19" s="6" t="s">
        <v>7</v>
      </c>
      <c r="D19" s="3">
        <f>D20</f>
        <v>755920</v>
      </c>
      <c r="E19" s="3">
        <f>E20</f>
        <v>755920</v>
      </c>
    </row>
    <row r="20" spans="1:5" s="7" customFormat="1" ht="27.6" x14ac:dyDescent="0.45">
      <c r="A20" s="14" t="s">
        <v>64</v>
      </c>
      <c r="B20" s="5" t="s">
        <v>20</v>
      </c>
      <c r="C20" s="5" t="s">
        <v>42</v>
      </c>
      <c r="D20" s="2">
        <f>'Приложение 7'!J46</f>
        <v>755920</v>
      </c>
      <c r="E20" s="2">
        <f>'Приложение 7'!K46</f>
        <v>755920</v>
      </c>
    </row>
    <row r="21" spans="1:5" s="7" customFormat="1" ht="27.6" x14ac:dyDescent="0.45">
      <c r="A21" s="16" t="s">
        <v>69</v>
      </c>
      <c r="B21" s="6" t="s">
        <v>42</v>
      </c>
      <c r="C21" s="6" t="s">
        <v>7</v>
      </c>
      <c r="D21" s="3">
        <f>D22</f>
        <v>923000</v>
      </c>
      <c r="E21" s="3">
        <f>E22</f>
        <v>958000</v>
      </c>
    </row>
    <row r="22" spans="1:5" s="7" customFormat="1" ht="45.6" x14ac:dyDescent="0.45">
      <c r="A22" s="15" t="s">
        <v>68</v>
      </c>
      <c r="B22" s="5" t="s">
        <v>42</v>
      </c>
      <c r="C22" s="5" t="s">
        <v>24</v>
      </c>
      <c r="D22" s="2">
        <f>'Приложение 7'!J53</f>
        <v>923000</v>
      </c>
      <c r="E22" s="2">
        <f>'Приложение 7'!K53</f>
        <v>958000</v>
      </c>
    </row>
    <row r="23" spans="1:5" s="7" customFormat="1" ht="27.6" x14ac:dyDescent="0.45">
      <c r="A23" s="16" t="s">
        <v>33</v>
      </c>
      <c r="B23" s="6" t="s">
        <v>14</v>
      </c>
      <c r="C23" s="6" t="s">
        <v>7</v>
      </c>
      <c r="D23" s="3">
        <f>+D25+D26+D27+D24</f>
        <v>8163600</v>
      </c>
      <c r="E23" s="3">
        <f>+E25+E26+E27+E24</f>
        <v>9244000</v>
      </c>
    </row>
    <row r="24" spans="1:5" s="7" customFormat="1" ht="27.6" x14ac:dyDescent="0.45">
      <c r="A24" s="15" t="s">
        <v>103</v>
      </c>
      <c r="B24" s="5" t="s">
        <v>14</v>
      </c>
      <c r="C24" s="5" t="s">
        <v>35</v>
      </c>
      <c r="D24" s="2">
        <f>'Приложение 7'!J63</f>
        <v>510000</v>
      </c>
      <c r="E24" s="2">
        <f>'Приложение 7'!K63</f>
        <v>530000</v>
      </c>
    </row>
    <row r="25" spans="1:5" s="7" customFormat="1" ht="27.6" x14ac:dyDescent="0.45">
      <c r="A25" s="15" t="s">
        <v>32</v>
      </c>
      <c r="B25" s="5" t="s">
        <v>14</v>
      </c>
      <c r="C25" s="5" t="s">
        <v>30</v>
      </c>
      <c r="D25" s="2">
        <f>'Приложение 7'!J68</f>
        <v>2230000</v>
      </c>
      <c r="E25" s="2">
        <f>'Приложение 7'!K68</f>
        <v>2530000</v>
      </c>
    </row>
    <row r="26" spans="1:5" s="7" customFormat="1" ht="27.6" x14ac:dyDescent="0.45">
      <c r="A26" s="15" t="s">
        <v>27</v>
      </c>
      <c r="B26" s="8" t="s">
        <v>14</v>
      </c>
      <c r="C26" s="8" t="s">
        <v>24</v>
      </c>
      <c r="D26" s="4">
        <f>'Приложение 7'!J73</f>
        <v>5153600</v>
      </c>
      <c r="E26" s="4">
        <f>'Приложение 7'!K73</f>
        <v>5914000</v>
      </c>
    </row>
    <row r="27" spans="1:5" s="7" customFormat="1" ht="27.6" x14ac:dyDescent="0.45">
      <c r="A27" s="14" t="s">
        <v>66</v>
      </c>
      <c r="B27" s="5" t="s">
        <v>14</v>
      </c>
      <c r="C27" s="5" t="s">
        <v>61</v>
      </c>
      <c r="D27" s="2">
        <f>'Приложение 7'!J83</f>
        <v>270000</v>
      </c>
      <c r="E27" s="2">
        <f>'Приложение 7'!K83</f>
        <v>270000</v>
      </c>
    </row>
    <row r="28" spans="1:5" s="7" customFormat="1" ht="27.6" x14ac:dyDescent="0.45">
      <c r="A28" s="16" t="s">
        <v>22</v>
      </c>
      <c r="B28" s="6" t="s">
        <v>3</v>
      </c>
      <c r="C28" s="6" t="s">
        <v>7</v>
      </c>
      <c r="D28" s="3">
        <f>D30+D31+D29</f>
        <v>11370090</v>
      </c>
      <c r="E28" s="3">
        <f>E30+E31+E29</f>
        <v>12212941</v>
      </c>
    </row>
    <row r="29" spans="1:5" s="7" customFormat="1" ht="27.6" x14ac:dyDescent="0.45">
      <c r="A29" s="15" t="s">
        <v>114</v>
      </c>
      <c r="B29" s="6" t="s">
        <v>3</v>
      </c>
      <c r="C29" s="6" t="s">
        <v>1</v>
      </c>
      <c r="D29" s="3">
        <f>'Приложение 7'!J95</f>
        <v>333500</v>
      </c>
      <c r="E29" s="3">
        <f>'Приложение 7'!K95</f>
        <v>357021</v>
      </c>
    </row>
    <row r="30" spans="1:5" s="7" customFormat="1" ht="27.6" x14ac:dyDescent="0.45">
      <c r="A30" s="14" t="s">
        <v>21</v>
      </c>
      <c r="B30" s="8" t="s">
        <v>3</v>
      </c>
      <c r="C30" s="8" t="s">
        <v>20</v>
      </c>
      <c r="D30" s="4">
        <f>'Приложение 7'!J102</f>
        <v>4050000</v>
      </c>
      <c r="E30" s="4">
        <f>'Приложение 7'!K102</f>
        <v>4400000</v>
      </c>
    </row>
    <row r="31" spans="1:5" s="7" customFormat="1" ht="27.6" x14ac:dyDescent="0.45">
      <c r="A31" s="14" t="s">
        <v>19</v>
      </c>
      <c r="B31" s="5" t="s">
        <v>3</v>
      </c>
      <c r="C31" s="5" t="s">
        <v>42</v>
      </c>
      <c r="D31" s="2">
        <f>'Приложение 7'!J112</f>
        <v>6986590</v>
      </c>
      <c r="E31" s="2">
        <f>'Приложение 7'!K112</f>
        <v>7455920</v>
      </c>
    </row>
    <row r="32" spans="1:5" s="7" customFormat="1" ht="27.6" x14ac:dyDescent="0.45">
      <c r="A32" s="16" t="s">
        <v>56</v>
      </c>
      <c r="B32" s="6" t="s">
        <v>40</v>
      </c>
      <c r="C32" s="6" t="s">
        <v>7</v>
      </c>
      <c r="D32" s="3">
        <f>D33</f>
        <v>50000</v>
      </c>
      <c r="E32" s="3">
        <f>E33</f>
        <v>50000</v>
      </c>
    </row>
    <row r="33" spans="1:11" s="7" customFormat="1" ht="27.6" x14ac:dyDescent="0.45">
      <c r="A33" s="21" t="s">
        <v>57</v>
      </c>
      <c r="B33" s="5" t="s">
        <v>40</v>
      </c>
      <c r="C33" s="5" t="s">
        <v>40</v>
      </c>
      <c r="D33" s="2">
        <f>'Приложение 7'!J126</f>
        <v>50000</v>
      </c>
      <c r="E33" s="2">
        <f>'Приложение 7'!K126</f>
        <v>50000</v>
      </c>
    </row>
    <row r="34" spans="1:11" s="7" customFormat="1" ht="27.6" x14ac:dyDescent="0.45">
      <c r="A34" s="16" t="s">
        <v>88</v>
      </c>
      <c r="B34" s="17" t="s">
        <v>30</v>
      </c>
      <c r="C34" s="17" t="s">
        <v>7</v>
      </c>
      <c r="D34" s="19">
        <f>D35</f>
        <v>2484906</v>
      </c>
      <c r="E34" s="19">
        <f>E35</f>
        <v>2484906</v>
      </c>
    </row>
    <row r="35" spans="1:11" s="7" customFormat="1" ht="27.6" x14ac:dyDescent="0.45">
      <c r="A35" s="15" t="s">
        <v>58</v>
      </c>
      <c r="B35" s="5" t="s">
        <v>30</v>
      </c>
      <c r="C35" s="5" t="s">
        <v>1</v>
      </c>
      <c r="D35" s="2">
        <f>'Приложение 7'!J133</f>
        <v>2484906</v>
      </c>
      <c r="E35" s="2">
        <f>'Приложение 7'!K133</f>
        <v>2484906</v>
      </c>
    </row>
    <row r="36" spans="1:11" s="7" customFormat="1" ht="27.6" x14ac:dyDescent="0.45">
      <c r="A36" s="16" t="s">
        <v>44</v>
      </c>
      <c r="B36" s="6">
        <v>10</v>
      </c>
      <c r="C36" s="6" t="s">
        <v>7</v>
      </c>
      <c r="D36" s="3">
        <f>D37</f>
        <v>797000</v>
      </c>
      <c r="E36" s="3">
        <f>E37</f>
        <v>857000</v>
      </c>
    </row>
    <row r="37" spans="1:11" s="7" customFormat="1" ht="27.6" x14ac:dyDescent="0.45">
      <c r="A37" s="15" t="s">
        <v>43</v>
      </c>
      <c r="B37" s="8" t="s">
        <v>36</v>
      </c>
      <c r="C37" s="8" t="s">
        <v>42</v>
      </c>
      <c r="D37" s="2">
        <f>'Приложение 7'!J140</f>
        <v>797000</v>
      </c>
      <c r="E37" s="2">
        <f>'Приложение 7'!K140</f>
        <v>857000</v>
      </c>
    </row>
    <row r="38" spans="1:11" s="7" customFormat="1" ht="27.6" x14ac:dyDescent="0.45">
      <c r="A38" s="16" t="s">
        <v>8</v>
      </c>
      <c r="B38" s="6" t="s">
        <v>4</v>
      </c>
      <c r="C38" s="6" t="s">
        <v>7</v>
      </c>
      <c r="D38" s="3">
        <f>D39</f>
        <v>1261000</v>
      </c>
      <c r="E38" s="3">
        <f>E39</f>
        <v>1261000</v>
      </c>
    </row>
    <row r="39" spans="1:11" s="7" customFormat="1" ht="27.6" x14ac:dyDescent="0.45">
      <c r="A39" s="15" t="s">
        <v>34</v>
      </c>
      <c r="B39" s="5" t="s">
        <v>4</v>
      </c>
      <c r="C39" s="5" t="s">
        <v>20</v>
      </c>
      <c r="D39" s="2">
        <f>'Приложение 7'!J152</f>
        <v>1261000</v>
      </c>
      <c r="E39" s="2">
        <f>'Приложение 7'!K152</f>
        <v>1261000</v>
      </c>
    </row>
    <row r="40" spans="1:11" s="7" customFormat="1" ht="27.6" x14ac:dyDescent="0.45">
      <c r="A40" s="87"/>
      <c r="B40" s="88"/>
      <c r="C40" s="88"/>
      <c r="D40" s="89"/>
      <c r="E40" s="89"/>
    </row>
    <row r="41" spans="1:11" ht="22.8" x14ac:dyDescent="0.25">
      <c r="A41" s="135"/>
      <c r="B41" s="135"/>
      <c r="C41" s="135"/>
      <c r="D41" s="135"/>
      <c r="E41" s="135"/>
      <c r="F41" s="135"/>
      <c r="G41" s="135"/>
      <c r="H41" s="135"/>
      <c r="I41" s="135"/>
      <c r="J41" s="135"/>
      <c r="K41" s="135"/>
    </row>
    <row r="43" spans="1:11" ht="22.8" x14ac:dyDescent="0.25">
      <c r="A43" s="140" t="s">
        <v>181</v>
      </c>
      <c r="D43" s="141" t="s">
        <v>182</v>
      </c>
    </row>
  </sheetData>
  <autoFilter ref="A10:D39"/>
  <mergeCells count="8">
    <mergeCell ref="A41:K41"/>
    <mergeCell ref="E9:E10"/>
    <mergeCell ref="A1:E1"/>
    <mergeCell ref="A3:E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4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5</vt:lpstr>
      <vt:lpstr>Приложение 7</vt:lpstr>
      <vt:lpstr>Приложение 9</vt:lpstr>
      <vt:lpstr>'Приложение 5'!Область_печати</vt:lpstr>
      <vt:lpstr>'Приложение 7'!Область_печати</vt:lpstr>
      <vt:lpstr>'Приложение 9'!Область_печати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2016-12-21T04:15:03Z</cp:lastPrinted>
  <dcterms:created xsi:type="dcterms:W3CDTF">2015-12-01T10:00:32Z</dcterms:created>
  <dcterms:modified xsi:type="dcterms:W3CDTF">2016-12-21T04:15:11Z</dcterms:modified>
</cp:coreProperties>
</file>